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33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RESUMO!$X$3:$X$26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28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G11" i="31"/>
  <c r="L190" i="22"/>
  <c r="M75" i="12"/>
  <c r="J75" i="12"/>
  <c r="C365" i="24"/>
  <c r="I365" i="24"/>
  <c r="J365" i="24"/>
  <c r="L365" i="24"/>
  <c r="P365" i="24" s="1"/>
  <c r="R365" i="24"/>
  <c r="S365" i="24"/>
  <c r="T365" i="24"/>
  <c r="Y365" i="24"/>
  <c r="Z365" i="24"/>
  <c r="AA365" i="24"/>
  <c r="AF365" i="24"/>
  <c r="AG365" i="24"/>
  <c r="AH365" i="24"/>
  <c r="C366" i="24"/>
  <c r="I366" i="24"/>
  <c r="J366" i="24"/>
  <c r="R366" i="24"/>
  <c r="S366" i="24"/>
  <c r="T366" i="24"/>
  <c r="Y366" i="24"/>
  <c r="Z366" i="24"/>
  <c r="AA366" i="24"/>
  <c r="AF366" i="24"/>
  <c r="AG366" i="24"/>
  <c r="AH366" i="24"/>
  <c r="H367" i="24"/>
  <c r="C367" i="24" s="1"/>
  <c r="P367" i="24"/>
  <c r="S367" i="24"/>
  <c r="Z367" i="24"/>
  <c r="AG367" i="24"/>
  <c r="C368" i="24"/>
  <c r="P368" i="24"/>
  <c r="R368" i="24"/>
  <c r="S368" i="24"/>
  <c r="T368" i="24"/>
  <c r="Y368" i="24"/>
  <c r="Z368" i="24"/>
  <c r="AF368" i="24"/>
  <c r="AG368" i="24"/>
  <c r="AH368" i="24"/>
  <c r="C369" i="24"/>
  <c r="J369" i="24"/>
  <c r="P369" i="24"/>
  <c r="R369" i="24"/>
  <c r="S369" i="24"/>
  <c r="T369" i="24"/>
  <c r="Y369" i="24"/>
  <c r="Z369" i="24"/>
  <c r="AF369" i="24"/>
  <c r="AG369" i="24"/>
  <c r="AH369" i="24"/>
  <c r="C370" i="24"/>
  <c r="P370" i="24"/>
  <c r="R370" i="24"/>
  <c r="S370" i="24"/>
  <c r="T370" i="24"/>
  <c r="Y370" i="24"/>
  <c r="Z370" i="24"/>
  <c r="AF370" i="24"/>
  <c r="AG370" i="24"/>
  <c r="AH370" i="24"/>
  <c r="C371" i="24"/>
  <c r="J371" i="24"/>
  <c r="P371" i="24"/>
  <c r="R371" i="24"/>
  <c r="S371" i="24"/>
  <c r="T371" i="24"/>
  <c r="Y371" i="24"/>
  <c r="Z371" i="24"/>
  <c r="AF371" i="24"/>
  <c r="AG371" i="24"/>
  <c r="AH371" i="24"/>
  <c r="C372" i="24"/>
  <c r="I372" i="24"/>
  <c r="J372" i="24"/>
  <c r="P372" i="24"/>
  <c r="R372" i="24"/>
  <c r="S372" i="24"/>
  <c r="T372" i="24"/>
  <c r="U372" i="24"/>
  <c r="W372" i="24" s="1"/>
  <c r="Y372" i="24"/>
  <c r="Z372" i="24"/>
  <c r="AA372" i="24"/>
  <c r="AB372" i="24"/>
  <c r="AD372" i="24" s="1"/>
  <c r="AF372" i="24"/>
  <c r="AG372" i="24"/>
  <c r="AH372" i="24"/>
  <c r="AI372" i="24"/>
  <c r="AK372" i="24" s="1"/>
  <c r="C373" i="24"/>
  <c r="I373" i="24"/>
  <c r="J373" i="24"/>
  <c r="P373" i="24"/>
  <c r="R373" i="24"/>
  <c r="S373" i="24"/>
  <c r="T373" i="24"/>
  <c r="U373" i="24"/>
  <c r="W373" i="24" s="1"/>
  <c r="Y373" i="24"/>
  <c r="Z373" i="24"/>
  <c r="AA373" i="24"/>
  <c r="AB373" i="24"/>
  <c r="AD373" i="24" s="1"/>
  <c r="AF373" i="24"/>
  <c r="AG373" i="24"/>
  <c r="AH373" i="24"/>
  <c r="AI373" i="24"/>
  <c r="AK373" i="24" s="1"/>
  <c r="C374" i="24"/>
  <c r="I374" i="24"/>
  <c r="J374" i="24"/>
  <c r="P374" i="24"/>
  <c r="R374" i="24"/>
  <c r="S374" i="24"/>
  <c r="T374" i="24"/>
  <c r="U374" i="24"/>
  <c r="W374" i="24" s="1"/>
  <c r="Y374" i="24"/>
  <c r="Z374" i="24"/>
  <c r="AA374" i="24"/>
  <c r="AB374" i="24"/>
  <c r="AD374" i="24" s="1"/>
  <c r="AF374" i="24"/>
  <c r="AG374" i="24"/>
  <c r="AH374" i="24"/>
  <c r="AI374" i="24"/>
  <c r="AK374" i="24" s="1"/>
  <c r="C375" i="24"/>
  <c r="I375" i="24"/>
  <c r="J375" i="24"/>
  <c r="P375" i="24"/>
  <c r="R375" i="24"/>
  <c r="S375" i="24"/>
  <c r="T375" i="24"/>
  <c r="U375" i="24"/>
  <c r="W375" i="24" s="1"/>
  <c r="Y375" i="24"/>
  <c r="Z375" i="24"/>
  <c r="AA375" i="24"/>
  <c r="AB375" i="24"/>
  <c r="AD375" i="24" s="1"/>
  <c r="AF375" i="24"/>
  <c r="AG375" i="24"/>
  <c r="AH375" i="24"/>
  <c r="AI375" i="24"/>
  <c r="AK375" i="24" s="1"/>
  <c r="C376" i="24"/>
  <c r="I376" i="24"/>
  <c r="J376" i="24"/>
  <c r="P376" i="24"/>
  <c r="R376" i="24"/>
  <c r="S376" i="24"/>
  <c r="T376" i="24"/>
  <c r="U376" i="24"/>
  <c r="W376" i="24" s="1"/>
  <c r="Y376" i="24"/>
  <c r="Z376" i="24"/>
  <c r="AA376" i="24"/>
  <c r="AB376" i="24"/>
  <c r="AD376" i="24" s="1"/>
  <c r="AF376" i="24"/>
  <c r="AG376" i="24"/>
  <c r="AH376" i="24"/>
  <c r="AI376" i="24"/>
  <c r="AK376" i="24" s="1"/>
  <c r="C377" i="24"/>
  <c r="I377" i="24"/>
  <c r="J377" i="24"/>
  <c r="P377" i="24"/>
  <c r="R377" i="24"/>
  <c r="S377" i="24"/>
  <c r="T377" i="24"/>
  <c r="U377" i="24"/>
  <c r="W377" i="24" s="1"/>
  <c r="Y377" i="24"/>
  <c r="Z377" i="24"/>
  <c r="AA377" i="24"/>
  <c r="AB377" i="24"/>
  <c r="AD377" i="24" s="1"/>
  <c r="AF377" i="24"/>
  <c r="AG377" i="24"/>
  <c r="AH377" i="24"/>
  <c r="AI377" i="24"/>
  <c r="AK377" i="24" s="1"/>
  <c r="C378" i="24"/>
  <c r="I378" i="24"/>
  <c r="J378" i="24"/>
  <c r="P378" i="24"/>
  <c r="R378" i="24"/>
  <c r="S378" i="24"/>
  <c r="T378" i="24"/>
  <c r="U378" i="24"/>
  <c r="W378" i="24" s="1"/>
  <c r="Y378" i="24"/>
  <c r="Z378" i="24"/>
  <c r="AA378" i="24"/>
  <c r="AB378" i="24"/>
  <c r="AD378" i="24" s="1"/>
  <c r="AF378" i="24"/>
  <c r="AG378" i="24"/>
  <c r="AH378" i="24"/>
  <c r="AI378" i="24"/>
  <c r="AK378" i="24" s="1"/>
  <c r="C379" i="24"/>
  <c r="I379" i="24"/>
  <c r="J379" i="24"/>
  <c r="P379" i="24"/>
  <c r="R379" i="24"/>
  <c r="S379" i="24"/>
  <c r="T379" i="24"/>
  <c r="U379" i="24"/>
  <c r="W379" i="24" s="1"/>
  <c r="Y379" i="24"/>
  <c r="Z379" i="24"/>
  <c r="AA379" i="24"/>
  <c r="AB379" i="24"/>
  <c r="AD379" i="24" s="1"/>
  <c r="AF379" i="24"/>
  <c r="AG379" i="24"/>
  <c r="AH379" i="24"/>
  <c r="AI379" i="24"/>
  <c r="AK379" i="24" s="1"/>
  <c r="C380" i="24"/>
  <c r="I380" i="24"/>
  <c r="J380" i="24"/>
  <c r="P380" i="24"/>
  <c r="R380" i="24"/>
  <c r="S380" i="24"/>
  <c r="T380" i="24"/>
  <c r="U380" i="24"/>
  <c r="W380" i="24" s="1"/>
  <c r="Y380" i="24"/>
  <c r="Z380" i="24"/>
  <c r="AA380" i="24"/>
  <c r="AB380" i="24"/>
  <c r="AD380" i="24" s="1"/>
  <c r="AF380" i="24"/>
  <c r="AG380" i="24"/>
  <c r="AH380" i="24"/>
  <c r="AI380" i="24"/>
  <c r="AK380" i="24" s="1"/>
  <c r="C381" i="24"/>
  <c r="I381" i="24"/>
  <c r="J381" i="24"/>
  <c r="P381" i="24"/>
  <c r="R381" i="24"/>
  <c r="S381" i="24"/>
  <c r="T381" i="24"/>
  <c r="U381" i="24"/>
  <c r="W381" i="24" s="1"/>
  <c r="Y381" i="24"/>
  <c r="Z381" i="24"/>
  <c r="AA381" i="24"/>
  <c r="AB381" i="24"/>
  <c r="AD381" i="24" s="1"/>
  <c r="AF381" i="24"/>
  <c r="AG381" i="24"/>
  <c r="AH381" i="24"/>
  <c r="AI381" i="24"/>
  <c r="AK381" i="24" s="1"/>
  <c r="C382" i="24"/>
  <c r="I382" i="24"/>
  <c r="J382" i="24"/>
  <c r="P382" i="24"/>
  <c r="R382" i="24"/>
  <c r="S382" i="24"/>
  <c r="T382" i="24"/>
  <c r="U382" i="24"/>
  <c r="W382" i="24" s="1"/>
  <c r="Y382" i="24"/>
  <c r="Z382" i="24"/>
  <c r="AA382" i="24"/>
  <c r="AB382" i="24"/>
  <c r="AD382" i="24" s="1"/>
  <c r="AF382" i="24"/>
  <c r="AG382" i="24"/>
  <c r="AH382" i="24"/>
  <c r="AI382" i="24"/>
  <c r="AK382" i="24" s="1"/>
  <c r="C383" i="24"/>
  <c r="I383" i="24"/>
  <c r="J383" i="24"/>
  <c r="P383" i="24"/>
  <c r="R383" i="24"/>
  <c r="S383" i="24"/>
  <c r="T383" i="24"/>
  <c r="U383" i="24"/>
  <c r="W383" i="24" s="1"/>
  <c r="Y383" i="24"/>
  <c r="Z383" i="24"/>
  <c r="AA383" i="24"/>
  <c r="AB383" i="24"/>
  <c r="AD383" i="24" s="1"/>
  <c r="AF383" i="24"/>
  <c r="AG383" i="24"/>
  <c r="AH383" i="24"/>
  <c r="AI383" i="24"/>
  <c r="AK383" i="24" s="1"/>
  <c r="C384" i="24"/>
  <c r="I384" i="24"/>
  <c r="J384" i="24"/>
  <c r="P384" i="24"/>
  <c r="R384" i="24"/>
  <c r="S384" i="24"/>
  <c r="T384" i="24"/>
  <c r="U384" i="24"/>
  <c r="W384" i="24" s="1"/>
  <c r="Y384" i="24"/>
  <c r="Z384" i="24"/>
  <c r="AA384" i="24"/>
  <c r="AB384" i="24"/>
  <c r="AD384" i="24" s="1"/>
  <c r="AF384" i="24"/>
  <c r="AG384" i="24"/>
  <c r="AH384" i="24"/>
  <c r="AI384" i="24"/>
  <c r="AK384" i="24" s="1"/>
  <c r="C385" i="24"/>
  <c r="I385" i="24"/>
  <c r="J385" i="24"/>
  <c r="P385" i="24"/>
  <c r="R385" i="24"/>
  <c r="S385" i="24"/>
  <c r="T385" i="24"/>
  <c r="U385" i="24"/>
  <c r="W385" i="24" s="1"/>
  <c r="Y385" i="24"/>
  <c r="Z385" i="24"/>
  <c r="AA385" i="24"/>
  <c r="AB385" i="24"/>
  <c r="AD385" i="24" s="1"/>
  <c r="AF385" i="24"/>
  <c r="AG385" i="24"/>
  <c r="AH385" i="24"/>
  <c r="AI385" i="24"/>
  <c r="AK385" i="24" s="1"/>
  <c r="C386" i="24"/>
  <c r="I386" i="24"/>
  <c r="J386" i="24"/>
  <c r="P386" i="24"/>
  <c r="R386" i="24"/>
  <c r="S386" i="24"/>
  <c r="T386" i="24"/>
  <c r="U386" i="24"/>
  <c r="W386" i="24" s="1"/>
  <c r="Y386" i="24"/>
  <c r="Z386" i="24"/>
  <c r="AA386" i="24"/>
  <c r="AB386" i="24"/>
  <c r="AD386" i="24" s="1"/>
  <c r="AF386" i="24"/>
  <c r="AG386" i="24"/>
  <c r="AH386" i="24"/>
  <c r="AI386" i="24"/>
  <c r="AK386" i="24" s="1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67" i="24"/>
  <c r="J370" i="24"/>
  <c r="J368" i="24"/>
  <c r="U371" i="24"/>
  <c r="AI370" i="24"/>
  <c r="AK370" i="24" s="1"/>
  <c r="U369" i="24"/>
  <c r="AI368" i="24"/>
  <c r="AI371" i="24"/>
  <c r="AK371" i="24" s="1"/>
  <c r="U370" i="24"/>
  <c r="W370" i="24" s="1"/>
  <c r="AI369" i="24"/>
  <c r="U368" i="24"/>
  <c r="AA371" i="24"/>
  <c r="AB371" i="24"/>
  <c r="AD371" i="24" s="1"/>
  <c r="AA370" i="24"/>
  <c r="AB370" i="24"/>
  <c r="AA369" i="24"/>
  <c r="AB369" i="24"/>
  <c r="AD369" i="24" s="1"/>
  <c r="AA368" i="24"/>
  <c r="AB368" i="24"/>
  <c r="I367" i="24"/>
  <c r="H236" i="28"/>
  <c r="I236" i="28" s="1"/>
  <c r="H235" i="28"/>
  <c r="L233" i="28"/>
  <c r="P233" i="28" s="1"/>
  <c r="H19" i="27"/>
  <c r="H18" i="27"/>
  <c r="H17" i="27"/>
  <c r="H16" i="27"/>
  <c r="H15" i="27"/>
  <c r="H58" i="26"/>
  <c r="H24" i="25"/>
  <c r="H23" i="25"/>
  <c r="H22" i="25"/>
  <c r="H21" i="25"/>
  <c r="H20" i="25"/>
  <c r="H19" i="25"/>
  <c r="L13" i="27"/>
  <c r="P13" i="27" s="1"/>
  <c r="K58" i="25"/>
  <c r="P58" i="25" s="1"/>
  <c r="H62" i="25"/>
  <c r="H61" i="25"/>
  <c r="H60" i="25"/>
  <c r="L13" i="25"/>
  <c r="P13" i="25" s="1"/>
  <c r="K18" i="25"/>
  <c r="K15" i="25"/>
  <c r="H327" i="24"/>
  <c r="I327" i="24" s="1"/>
  <c r="H326" i="24"/>
  <c r="I326" i="24" s="1"/>
  <c r="H325" i="24"/>
  <c r="I325" i="24" s="1"/>
  <c r="H324" i="24"/>
  <c r="I324" i="24" s="1"/>
  <c r="H323" i="24"/>
  <c r="I323" i="24" s="1"/>
  <c r="L321" i="24"/>
  <c r="P321" i="24" s="1"/>
  <c r="H283" i="24"/>
  <c r="H282" i="24"/>
  <c r="H281" i="24"/>
  <c r="H280" i="24"/>
  <c r="H279" i="24"/>
  <c r="L277" i="24"/>
  <c r="P277" i="24" s="1"/>
  <c r="H240" i="24"/>
  <c r="H239" i="24"/>
  <c r="H238" i="24"/>
  <c r="H237" i="24"/>
  <c r="H236" i="24"/>
  <c r="H235" i="24"/>
  <c r="H195" i="24"/>
  <c r="H194" i="24"/>
  <c r="H193" i="24"/>
  <c r="H192" i="24"/>
  <c r="H191" i="24"/>
  <c r="H151" i="24"/>
  <c r="H150" i="24"/>
  <c r="H149" i="24"/>
  <c r="H148" i="24"/>
  <c r="H147" i="24"/>
  <c r="H107" i="24"/>
  <c r="H106" i="24"/>
  <c r="H105" i="24"/>
  <c r="H104" i="24"/>
  <c r="H103" i="24"/>
  <c r="H65" i="24"/>
  <c r="H64" i="24"/>
  <c r="H63" i="24"/>
  <c r="H62" i="24"/>
  <c r="H61" i="24"/>
  <c r="H60" i="24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H20" i="24"/>
  <c r="H19" i="24"/>
  <c r="H18" i="24"/>
  <c r="H17" i="24"/>
  <c r="H16" i="24"/>
  <c r="H58" i="23"/>
  <c r="H16" i="23"/>
  <c r="H14" i="23"/>
  <c r="H197" i="22"/>
  <c r="H196" i="22"/>
  <c r="H195" i="22"/>
  <c r="H194" i="22"/>
  <c r="H193" i="22"/>
  <c r="H241" i="22"/>
  <c r="H240" i="22"/>
  <c r="H239" i="22"/>
  <c r="H238" i="22"/>
  <c r="H237" i="22"/>
  <c r="H281" i="22"/>
  <c r="I281" i="22" s="1"/>
  <c r="H280" i="22"/>
  <c r="H326" i="22"/>
  <c r="H325" i="22"/>
  <c r="L13" i="24"/>
  <c r="P13" i="24" s="1"/>
  <c r="L322" i="22"/>
  <c r="I278" i="22"/>
  <c r="I279" i="22"/>
  <c r="I280" i="22"/>
  <c r="L234" i="22"/>
  <c r="H148" i="22"/>
  <c r="L102" i="22"/>
  <c r="P102" i="22" s="1"/>
  <c r="H104" i="22"/>
  <c r="H62" i="22"/>
  <c r="H60" i="22"/>
  <c r="L58" i="22"/>
  <c r="P58" i="22" s="1"/>
  <c r="H17" i="21"/>
  <c r="H146" i="21"/>
  <c r="J41" i="30"/>
  <c r="AI343" i="28"/>
  <c r="AH343" i="28"/>
  <c r="AG343" i="28"/>
  <c r="AF343" i="28"/>
  <c r="AB343" i="28"/>
  <c r="AA343" i="28"/>
  <c r="Z343" i="28"/>
  <c r="Y343" i="28"/>
  <c r="U343" i="28"/>
  <c r="T343" i="28"/>
  <c r="S343" i="28"/>
  <c r="R343" i="28"/>
  <c r="P343" i="28"/>
  <c r="J343" i="28"/>
  <c r="I343" i="28"/>
  <c r="C343" i="28"/>
  <c r="AI342" i="28"/>
  <c r="AH342" i="28"/>
  <c r="AG342" i="28"/>
  <c r="AF342" i="28"/>
  <c r="AB342" i="28"/>
  <c r="AA342" i="28"/>
  <c r="Z342" i="28"/>
  <c r="Y342" i="28"/>
  <c r="U342" i="28"/>
  <c r="T342" i="28"/>
  <c r="S342" i="28"/>
  <c r="R342" i="28"/>
  <c r="P342" i="28"/>
  <c r="J342" i="28"/>
  <c r="I342" i="28"/>
  <c r="C342" i="28"/>
  <c r="AI341" i="28"/>
  <c r="AH341" i="28"/>
  <c r="AG341" i="28"/>
  <c r="AF341" i="28"/>
  <c r="AB341" i="28"/>
  <c r="AA341" i="28"/>
  <c r="Z341" i="28"/>
  <c r="Y341" i="28"/>
  <c r="U341" i="28"/>
  <c r="T341" i="28"/>
  <c r="S341" i="28"/>
  <c r="R341" i="28"/>
  <c r="P341" i="28"/>
  <c r="J341" i="28"/>
  <c r="I341" i="28"/>
  <c r="C341" i="28"/>
  <c r="AI340" i="28"/>
  <c r="AH340" i="28"/>
  <c r="AG340" i="28"/>
  <c r="AF340" i="28"/>
  <c r="AB340" i="28"/>
  <c r="AA340" i="28"/>
  <c r="Z340" i="28"/>
  <c r="Y340" i="28"/>
  <c r="U340" i="28"/>
  <c r="T340" i="28"/>
  <c r="S340" i="28"/>
  <c r="R340" i="28"/>
  <c r="P340" i="28"/>
  <c r="J340" i="28"/>
  <c r="I340" i="28"/>
  <c r="C340" i="28"/>
  <c r="AI339" i="28"/>
  <c r="AH339" i="28"/>
  <c r="AG339" i="28"/>
  <c r="AF339" i="28"/>
  <c r="AB339" i="28"/>
  <c r="AA339" i="28"/>
  <c r="Z339" i="28"/>
  <c r="Y339" i="28"/>
  <c r="U339" i="28"/>
  <c r="T339" i="28"/>
  <c r="S339" i="28"/>
  <c r="R339" i="28"/>
  <c r="P339" i="28"/>
  <c r="J339" i="28"/>
  <c r="I339" i="28"/>
  <c r="C339" i="28"/>
  <c r="AI338" i="28"/>
  <c r="AH338" i="28"/>
  <c r="AG338" i="28"/>
  <c r="AF338" i="28"/>
  <c r="AB338" i="28"/>
  <c r="AA338" i="28"/>
  <c r="Z338" i="28"/>
  <c r="Y338" i="28"/>
  <c r="U338" i="28"/>
  <c r="T338" i="28"/>
  <c r="S338" i="28"/>
  <c r="R338" i="28"/>
  <c r="P338" i="28"/>
  <c r="J338" i="28"/>
  <c r="I338" i="28"/>
  <c r="C338" i="28"/>
  <c r="AI337" i="28"/>
  <c r="AH337" i="28"/>
  <c r="AG337" i="28"/>
  <c r="AF337" i="28"/>
  <c r="AB337" i="28"/>
  <c r="AA337" i="28"/>
  <c r="Z337" i="28"/>
  <c r="Y337" i="28"/>
  <c r="U337" i="28"/>
  <c r="T337" i="28"/>
  <c r="S337" i="28"/>
  <c r="R337" i="28"/>
  <c r="P337" i="28"/>
  <c r="J337" i="28"/>
  <c r="I337" i="28"/>
  <c r="C337" i="28"/>
  <c r="AI336" i="28"/>
  <c r="AH336" i="28"/>
  <c r="AG336" i="28"/>
  <c r="AF336" i="28"/>
  <c r="AB336" i="28"/>
  <c r="AA336" i="28"/>
  <c r="Z336" i="28"/>
  <c r="Y336" i="28"/>
  <c r="U336" i="28"/>
  <c r="T336" i="28"/>
  <c r="S336" i="28"/>
  <c r="R336" i="28"/>
  <c r="P336" i="28"/>
  <c r="J336" i="28"/>
  <c r="I336" i="28"/>
  <c r="C336" i="28"/>
  <c r="AI335" i="28"/>
  <c r="AH335" i="28"/>
  <c r="AG335" i="28"/>
  <c r="AF335" i="28"/>
  <c r="AB335" i="28"/>
  <c r="AA335" i="28"/>
  <c r="Z335" i="28"/>
  <c r="Y335" i="28"/>
  <c r="U335" i="28"/>
  <c r="T335" i="28"/>
  <c r="S335" i="28"/>
  <c r="R335" i="28"/>
  <c r="P335" i="28"/>
  <c r="J335" i="28"/>
  <c r="I335" i="28"/>
  <c r="C335" i="28"/>
  <c r="AI334" i="28"/>
  <c r="AH334" i="28"/>
  <c r="AG334" i="28"/>
  <c r="AF334" i="28"/>
  <c r="AB334" i="28"/>
  <c r="AA334" i="28"/>
  <c r="Z334" i="28"/>
  <c r="Y334" i="28"/>
  <c r="U334" i="28"/>
  <c r="T334" i="28"/>
  <c r="S334" i="28"/>
  <c r="R334" i="28"/>
  <c r="P334" i="28"/>
  <c r="J334" i="28"/>
  <c r="I334" i="28"/>
  <c r="C334" i="28"/>
  <c r="AI333" i="28"/>
  <c r="AH333" i="28"/>
  <c r="AG333" i="28"/>
  <c r="AF333" i="28"/>
  <c r="AB333" i="28"/>
  <c r="AA333" i="28"/>
  <c r="Z333" i="28"/>
  <c r="Y333" i="28"/>
  <c r="U333" i="28"/>
  <c r="T333" i="28"/>
  <c r="S333" i="28"/>
  <c r="R333" i="28"/>
  <c r="P333" i="28"/>
  <c r="J333" i="28"/>
  <c r="I333" i="28"/>
  <c r="C333" i="28"/>
  <c r="AI332" i="28"/>
  <c r="AH332" i="28"/>
  <c r="AG332" i="28"/>
  <c r="AF332" i="28"/>
  <c r="AB332" i="28"/>
  <c r="AA332" i="28"/>
  <c r="Z332" i="28"/>
  <c r="Y332" i="28"/>
  <c r="U332" i="28"/>
  <c r="T332" i="28"/>
  <c r="S332" i="28"/>
  <c r="R332" i="28"/>
  <c r="P332" i="28"/>
  <c r="J332" i="28"/>
  <c r="I332" i="28"/>
  <c r="C332" i="28"/>
  <c r="AI331" i="28"/>
  <c r="AH331" i="28"/>
  <c r="AG331" i="28"/>
  <c r="AF331" i="28"/>
  <c r="AB331" i="28"/>
  <c r="AA331" i="28"/>
  <c r="Z331" i="28"/>
  <c r="Y331" i="28"/>
  <c r="U331" i="28"/>
  <c r="T331" i="28"/>
  <c r="S331" i="28"/>
  <c r="R331" i="28"/>
  <c r="P331" i="28"/>
  <c r="J331" i="28"/>
  <c r="I331" i="28"/>
  <c r="C331" i="28"/>
  <c r="AI330" i="28"/>
  <c r="AH330" i="28"/>
  <c r="AG330" i="28"/>
  <c r="AF330" i="28"/>
  <c r="AB330" i="28"/>
  <c r="AA330" i="28"/>
  <c r="Z330" i="28"/>
  <c r="Y330" i="28"/>
  <c r="U330" i="28"/>
  <c r="T330" i="28"/>
  <c r="S330" i="28"/>
  <c r="R330" i="28"/>
  <c r="P330" i="28"/>
  <c r="J330" i="28"/>
  <c r="I330" i="28"/>
  <c r="C330" i="28"/>
  <c r="AI329" i="28"/>
  <c r="AH329" i="28"/>
  <c r="AG329" i="28"/>
  <c r="AF329" i="28"/>
  <c r="AB329" i="28"/>
  <c r="AA329" i="28"/>
  <c r="Z329" i="28"/>
  <c r="Y329" i="28"/>
  <c r="U329" i="28"/>
  <c r="T329" i="28"/>
  <c r="S329" i="28"/>
  <c r="R329" i="28"/>
  <c r="P329" i="28"/>
  <c r="J329" i="28"/>
  <c r="I329" i="28"/>
  <c r="C329" i="28"/>
  <c r="AI328" i="28"/>
  <c r="AH328" i="28"/>
  <c r="AG328" i="28"/>
  <c r="AF328" i="28"/>
  <c r="AB328" i="28"/>
  <c r="AA328" i="28"/>
  <c r="Z328" i="28"/>
  <c r="Y328" i="28"/>
  <c r="U328" i="28"/>
  <c r="T328" i="28"/>
  <c r="S328" i="28"/>
  <c r="R328" i="28"/>
  <c r="P328" i="28"/>
  <c r="J328" i="28"/>
  <c r="I328" i="28"/>
  <c r="C328" i="28"/>
  <c r="AI327" i="28"/>
  <c r="AH327" i="28"/>
  <c r="AG327" i="28"/>
  <c r="AF327" i="28"/>
  <c r="AB327" i="28"/>
  <c r="AA327" i="28"/>
  <c r="Z327" i="28"/>
  <c r="Y327" i="28"/>
  <c r="U327" i="28"/>
  <c r="T327" i="28"/>
  <c r="S327" i="28"/>
  <c r="R327" i="28"/>
  <c r="P327" i="28"/>
  <c r="J327" i="28"/>
  <c r="I327" i="28"/>
  <c r="C327" i="28"/>
  <c r="AI326" i="28"/>
  <c r="AH326" i="28"/>
  <c r="AG326" i="28"/>
  <c r="AF326" i="28"/>
  <c r="AB326" i="28"/>
  <c r="AA326" i="28"/>
  <c r="Z326" i="28"/>
  <c r="Y326" i="28"/>
  <c r="U326" i="28"/>
  <c r="T326" i="28"/>
  <c r="S326" i="28"/>
  <c r="R326" i="28"/>
  <c r="P326" i="28"/>
  <c r="J326" i="28"/>
  <c r="I326" i="28"/>
  <c r="C326" i="28"/>
  <c r="AI325" i="28"/>
  <c r="AH325" i="28"/>
  <c r="AG325" i="28"/>
  <c r="AF325" i="28"/>
  <c r="AB325" i="28"/>
  <c r="AA325" i="28"/>
  <c r="Z325" i="28"/>
  <c r="Y325" i="28"/>
  <c r="U325" i="28"/>
  <c r="T325" i="28"/>
  <c r="S325" i="28"/>
  <c r="R325" i="28"/>
  <c r="P325" i="28"/>
  <c r="J325" i="28"/>
  <c r="I325" i="28"/>
  <c r="C325" i="28"/>
  <c r="AI324" i="28"/>
  <c r="AH324" i="28"/>
  <c r="AG324" i="28"/>
  <c r="AF324" i="28"/>
  <c r="AB324" i="28"/>
  <c r="AA324" i="28"/>
  <c r="Z324" i="28"/>
  <c r="Y324" i="28"/>
  <c r="U324" i="28"/>
  <c r="T324" i="28"/>
  <c r="S324" i="28"/>
  <c r="R324" i="28"/>
  <c r="P324" i="28"/>
  <c r="J324" i="28"/>
  <c r="I324" i="28"/>
  <c r="C324" i="28"/>
  <c r="AI323" i="28"/>
  <c r="AH323" i="28"/>
  <c r="AG323" i="28"/>
  <c r="AF323" i="28"/>
  <c r="AB323" i="28"/>
  <c r="AA323" i="28"/>
  <c r="Z323" i="28"/>
  <c r="Y323" i="28"/>
  <c r="U323" i="28"/>
  <c r="T323" i="28"/>
  <c r="S323" i="28"/>
  <c r="R323" i="28"/>
  <c r="P323" i="28"/>
  <c r="J323" i="28"/>
  <c r="I323" i="28"/>
  <c r="C323" i="28"/>
  <c r="AH322" i="28"/>
  <c r="AG322" i="28"/>
  <c r="AF322" i="28"/>
  <c r="AA322" i="28"/>
  <c r="Z322" i="28"/>
  <c r="Y322" i="28"/>
  <c r="T322" i="28"/>
  <c r="S322" i="28"/>
  <c r="R322" i="28"/>
  <c r="P322" i="28"/>
  <c r="J322" i="28"/>
  <c r="I322" i="28"/>
  <c r="C322" i="28"/>
  <c r="AI298" i="28"/>
  <c r="AH298" i="28"/>
  <c r="AG298" i="28"/>
  <c r="AF298" i="28"/>
  <c r="AB298" i="28"/>
  <c r="AA298" i="28"/>
  <c r="Z298" i="28"/>
  <c r="Y298" i="28"/>
  <c r="U298" i="28"/>
  <c r="T298" i="28"/>
  <c r="S298" i="28"/>
  <c r="R298" i="28"/>
  <c r="P298" i="28"/>
  <c r="J298" i="28"/>
  <c r="I298" i="28"/>
  <c r="C298" i="28"/>
  <c r="AI297" i="28"/>
  <c r="AH297" i="28"/>
  <c r="AG297" i="28"/>
  <c r="AF297" i="28"/>
  <c r="AB297" i="28"/>
  <c r="AA297" i="28"/>
  <c r="Z297" i="28"/>
  <c r="Y297" i="28"/>
  <c r="U297" i="28"/>
  <c r="T297" i="28"/>
  <c r="S297" i="28"/>
  <c r="R297" i="28"/>
  <c r="P297" i="28"/>
  <c r="J297" i="28"/>
  <c r="I297" i="28"/>
  <c r="C297" i="28"/>
  <c r="AI296" i="28"/>
  <c r="AH296" i="28"/>
  <c r="AG296" i="28"/>
  <c r="AF296" i="28"/>
  <c r="AB296" i="28"/>
  <c r="AA296" i="28"/>
  <c r="Z296" i="28"/>
  <c r="Y296" i="28"/>
  <c r="U296" i="28"/>
  <c r="T296" i="28"/>
  <c r="S296" i="28"/>
  <c r="R296" i="28"/>
  <c r="P296" i="28"/>
  <c r="J296" i="28"/>
  <c r="I296" i="28"/>
  <c r="C296" i="28"/>
  <c r="AI295" i="28"/>
  <c r="AH295" i="28"/>
  <c r="AG295" i="28"/>
  <c r="AF295" i="28"/>
  <c r="AB295" i="28"/>
  <c r="AA295" i="28"/>
  <c r="Z295" i="28"/>
  <c r="Y295" i="28"/>
  <c r="U295" i="28"/>
  <c r="T295" i="28"/>
  <c r="S295" i="28"/>
  <c r="R295" i="28"/>
  <c r="P295" i="28"/>
  <c r="J295" i="28"/>
  <c r="I295" i="28"/>
  <c r="C295" i="28"/>
  <c r="AI294" i="28"/>
  <c r="AH294" i="28"/>
  <c r="AG294" i="28"/>
  <c r="AF294" i="28"/>
  <c r="AB294" i="28"/>
  <c r="AA294" i="28"/>
  <c r="Z294" i="28"/>
  <c r="Y294" i="28"/>
  <c r="U294" i="28"/>
  <c r="T294" i="28"/>
  <c r="S294" i="28"/>
  <c r="R294" i="28"/>
  <c r="P294" i="28"/>
  <c r="J294" i="28"/>
  <c r="I294" i="28"/>
  <c r="C294" i="28"/>
  <c r="AI293" i="28"/>
  <c r="AH293" i="28"/>
  <c r="AG293" i="28"/>
  <c r="AF293" i="28"/>
  <c r="AB293" i="28"/>
  <c r="AA293" i="28"/>
  <c r="Z293" i="28"/>
  <c r="Y293" i="28"/>
  <c r="U293" i="28"/>
  <c r="T293" i="28"/>
  <c r="S293" i="28"/>
  <c r="R293" i="28"/>
  <c r="P293" i="28"/>
  <c r="J293" i="28"/>
  <c r="I293" i="28"/>
  <c r="C293" i="28"/>
  <c r="AI292" i="28"/>
  <c r="AH292" i="28"/>
  <c r="AG292" i="28"/>
  <c r="AF292" i="28"/>
  <c r="AB292" i="28"/>
  <c r="AA292" i="28"/>
  <c r="Z292" i="28"/>
  <c r="Y292" i="28"/>
  <c r="U292" i="28"/>
  <c r="T292" i="28"/>
  <c r="S292" i="28"/>
  <c r="R292" i="28"/>
  <c r="P292" i="28"/>
  <c r="J292" i="28"/>
  <c r="I292" i="28"/>
  <c r="C292" i="28"/>
  <c r="AI291" i="28"/>
  <c r="AH291" i="28"/>
  <c r="AG291" i="28"/>
  <c r="AF291" i="28"/>
  <c r="AB291" i="28"/>
  <c r="AA291" i="28"/>
  <c r="Z291" i="28"/>
  <c r="Y291" i="28"/>
  <c r="U291" i="28"/>
  <c r="T291" i="28"/>
  <c r="S291" i="28"/>
  <c r="R291" i="28"/>
  <c r="P291" i="28"/>
  <c r="J291" i="28"/>
  <c r="I291" i="28"/>
  <c r="C291" i="28"/>
  <c r="AI290" i="28"/>
  <c r="AH290" i="28"/>
  <c r="AG290" i="28"/>
  <c r="AF290" i="28"/>
  <c r="AB290" i="28"/>
  <c r="AA290" i="28"/>
  <c r="Z290" i="28"/>
  <c r="Y290" i="28"/>
  <c r="U290" i="28"/>
  <c r="T290" i="28"/>
  <c r="S290" i="28"/>
  <c r="R290" i="28"/>
  <c r="P290" i="28"/>
  <c r="J290" i="28"/>
  <c r="I290" i="28"/>
  <c r="C290" i="28"/>
  <c r="AI289" i="28"/>
  <c r="AH289" i="28"/>
  <c r="AG289" i="28"/>
  <c r="AF289" i="28"/>
  <c r="AB289" i="28"/>
  <c r="AA289" i="28"/>
  <c r="Z289" i="28"/>
  <c r="Y289" i="28"/>
  <c r="U289" i="28"/>
  <c r="T289" i="28"/>
  <c r="S289" i="28"/>
  <c r="R289" i="28"/>
  <c r="P289" i="28"/>
  <c r="J289" i="28"/>
  <c r="I289" i="28"/>
  <c r="C289" i="28"/>
  <c r="AI288" i="28"/>
  <c r="AH288" i="28"/>
  <c r="AG288" i="28"/>
  <c r="AF288" i="28"/>
  <c r="AB288" i="28"/>
  <c r="AA288" i="28"/>
  <c r="Z288" i="28"/>
  <c r="Y288" i="28"/>
  <c r="U288" i="28"/>
  <c r="T288" i="28"/>
  <c r="S288" i="28"/>
  <c r="R288" i="28"/>
  <c r="P288" i="28"/>
  <c r="J288" i="28"/>
  <c r="I288" i="28"/>
  <c r="C288" i="28"/>
  <c r="AI287" i="28"/>
  <c r="AH287" i="28"/>
  <c r="AG287" i="28"/>
  <c r="AF287" i="28"/>
  <c r="AB287" i="28"/>
  <c r="AA287" i="28"/>
  <c r="Z287" i="28"/>
  <c r="Y287" i="28"/>
  <c r="U287" i="28"/>
  <c r="T287" i="28"/>
  <c r="S287" i="28"/>
  <c r="R287" i="28"/>
  <c r="P287" i="28"/>
  <c r="J287" i="28"/>
  <c r="I287" i="28"/>
  <c r="C287" i="28"/>
  <c r="AI286" i="28"/>
  <c r="AH286" i="28"/>
  <c r="AG286" i="28"/>
  <c r="AF286" i="28"/>
  <c r="AB286" i="28"/>
  <c r="AA286" i="28"/>
  <c r="Z286" i="28"/>
  <c r="Y286" i="28"/>
  <c r="U286" i="28"/>
  <c r="T286" i="28"/>
  <c r="S286" i="28"/>
  <c r="R286" i="28"/>
  <c r="P286" i="28"/>
  <c r="J286" i="28"/>
  <c r="I286" i="28"/>
  <c r="C286" i="28"/>
  <c r="AI285" i="28"/>
  <c r="AH285" i="28"/>
  <c r="AG285" i="28"/>
  <c r="AF285" i="28"/>
  <c r="AB285" i="28"/>
  <c r="AA285" i="28"/>
  <c r="Z285" i="28"/>
  <c r="Y285" i="28"/>
  <c r="U285" i="28"/>
  <c r="T285" i="28"/>
  <c r="S285" i="28"/>
  <c r="R285" i="28"/>
  <c r="P285" i="28"/>
  <c r="J285" i="28"/>
  <c r="I285" i="28"/>
  <c r="C285" i="28"/>
  <c r="AI284" i="28"/>
  <c r="AH284" i="28"/>
  <c r="AG284" i="28"/>
  <c r="AF284" i="28"/>
  <c r="AB284" i="28"/>
  <c r="AA284" i="28"/>
  <c r="Z284" i="28"/>
  <c r="Y284" i="28"/>
  <c r="U284" i="28"/>
  <c r="T284" i="28"/>
  <c r="S284" i="28"/>
  <c r="R284" i="28"/>
  <c r="P284" i="28"/>
  <c r="J284" i="28"/>
  <c r="I284" i="28"/>
  <c r="C284" i="28"/>
  <c r="AI283" i="28"/>
  <c r="AH283" i="28"/>
  <c r="AG283" i="28"/>
  <c r="AF283" i="28"/>
  <c r="AB283" i="28"/>
  <c r="AA283" i="28"/>
  <c r="Z283" i="28"/>
  <c r="Y283" i="28"/>
  <c r="U283" i="28"/>
  <c r="T283" i="28"/>
  <c r="S283" i="28"/>
  <c r="R283" i="28"/>
  <c r="P283" i="28"/>
  <c r="J283" i="28"/>
  <c r="I283" i="28"/>
  <c r="C283" i="28"/>
  <c r="AI282" i="28"/>
  <c r="AH282" i="28"/>
  <c r="AG282" i="28"/>
  <c r="AF282" i="28"/>
  <c r="AB282" i="28"/>
  <c r="AA282" i="28"/>
  <c r="Z282" i="28"/>
  <c r="Y282" i="28"/>
  <c r="U282" i="28"/>
  <c r="T282" i="28"/>
  <c r="S282" i="28"/>
  <c r="R282" i="28"/>
  <c r="P282" i="28"/>
  <c r="J282" i="28"/>
  <c r="I282" i="28"/>
  <c r="C282" i="28"/>
  <c r="AI281" i="28"/>
  <c r="AH281" i="28"/>
  <c r="AG281" i="28"/>
  <c r="AF281" i="28"/>
  <c r="AB281" i="28"/>
  <c r="AA281" i="28"/>
  <c r="Z281" i="28"/>
  <c r="Y281" i="28"/>
  <c r="U281" i="28"/>
  <c r="T281" i="28"/>
  <c r="S281" i="28"/>
  <c r="R281" i="28"/>
  <c r="P281" i="28"/>
  <c r="J281" i="28"/>
  <c r="I281" i="28"/>
  <c r="C281" i="28"/>
  <c r="AI280" i="28"/>
  <c r="AH280" i="28"/>
  <c r="AG280" i="28"/>
  <c r="AF280" i="28"/>
  <c r="AB280" i="28"/>
  <c r="AA280" i="28"/>
  <c r="Z280" i="28"/>
  <c r="Y280" i="28"/>
  <c r="U280" i="28"/>
  <c r="T280" i="28"/>
  <c r="S280" i="28"/>
  <c r="R280" i="28"/>
  <c r="P280" i="28"/>
  <c r="J280" i="28"/>
  <c r="I280" i="28"/>
  <c r="C280" i="28"/>
  <c r="AI279" i="28"/>
  <c r="AH279" i="28"/>
  <c r="AG279" i="28"/>
  <c r="AF279" i="28"/>
  <c r="AB279" i="28"/>
  <c r="AA279" i="28"/>
  <c r="Z279" i="28"/>
  <c r="Y279" i="28"/>
  <c r="U279" i="28"/>
  <c r="T279" i="28"/>
  <c r="S279" i="28"/>
  <c r="R279" i="28"/>
  <c r="P279" i="28"/>
  <c r="J279" i="28"/>
  <c r="I279" i="28"/>
  <c r="C279" i="28"/>
  <c r="AH278" i="28"/>
  <c r="AG278" i="28"/>
  <c r="AF278" i="28"/>
  <c r="AA278" i="28"/>
  <c r="Z278" i="28"/>
  <c r="Y278" i="28"/>
  <c r="T278" i="28"/>
  <c r="S278" i="28"/>
  <c r="R278" i="28"/>
  <c r="P278" i="28"/>
  <c r="J278" i="28"/>
  <c r="I278" i="28"/>
  <c r="C278" i="28"/>
  <c r="AH277" i="28"/>
  <c r="AG277" i="28"/>
  <c r="AF277" i="28"/>
  <c r="AA277" i="28"/>
  <c r="Z277" i="28"/>
  <c r="Y277" i="28"/>
  <c r="T277" i="28"/>
  <c r="S277" i="28"/>
  <c r="R277" i="28"/>
  <c r="P277" i="28"/>
  <c r="J277" i="28"/>
  <c r="I277" i="28"/>
  <c r="C277" i="28"/>
  <c r="AI254" i="28"/>
  <c r="AH254" i="28"/>
  <c r="AG254" i="28"/>
  <c r="AF254" i="28"/>
  <c r="AB254" i="28"/>
  <c r="AA254" i="28"/>
  <c r="Z254" i="28"/>
  <c r="Y254" i="28"/>
  <c r="U254" i="28"/>
  <c r="T254" i="28"/>
  <c r="S254" i="28"/>
  <c r="R254" i="28"/>
  <c r="P254" i="28"/>
  <c r="J254" i="28"/>
  <c r="I254" i="28"/>
  <c r="C254" i="28"/>
  <c r="AI253" i="28"/>
  <c r="AH253" i="28"/>
  <c r="AG253" i="28"/>
  <c r="AF253" i="28"/>
  <c r="AB253" i="28"/>
  <c r="AA253" i="28"/>
  <c r="Z253" i="28"/>
  <c r="Y253" i="28"/>
  <c r="U253" i="28"/>
  <c r="T253" i="28"/>
  <c r="S253" i="28"/>
  <c r="R253" i="28"/>
  <c r="P253" i="28"/>
  <c r="J253" i="28"/>
  <c r="I253" i="28"/>
  <c r="C253" i="28"/>
  <c r="AI252" i="28"/>
  <c r="AH252" i="28"/>
  <c r="AG252" i="28"/>
  <c r="AF252" i="28"/>
  <c r="AB252" i="28"/>
  <c r="AA252" i="28"/>
  <c r="Z252" i="28"/>
  <c r="Y252" i="28"/>
  <c r="U252" i="28"/>
  <c r="T252" i="28"/>
  <c r="S252" i="28"/>
  <c r="R252" i="28"/>
  <c r="P252" i="28"/>
  <c r="J252" i="28"/>
  <c r="I252" i="28"/>
  <c r="C252" i="28"/>
  <c r="AI251" i="28"/>
  <c r="AH251" i="28"/>
  <c r="AG251" i="28"/>
  <c r="AF251" i="28"/>
  <c r="AB251" i="28"/>
  <c r="AA251" i="28"/>
  <c r="Z251" i="28"/>
  <c r="Y251" i="28"/>
  <c r="U251" i="28"/>
  <c r="T251" i="28"/>
  <c r="S251" i="28"/>
  <c r="R251" i="28"/>
  <c r="P251" i="28"/>
  <c r="J251" i="28"/>
  <c r="I251" i="28"/>
  <c r="C251" i="28"/>
  <c r="AI250" i="28"/>
  <c r="AH250" i="28"/>
  <c r="AG250" i="28"/>
  <c r="AF250" i="28"/>
  <c r="AB250" i="28"/>
  <c r="AA250" i="28"/>
  <c r="Z250" i="28"/>
  <c r="Y250" i="28"/>
  <c r="U250" i="28"/>
  <c r="T250" i="28"/>
  <c r="S250" i="28"/>
  <c r="R250" i="28"/>
  <c r="P250" i="28"/>
  <c r="J250" i="28"/>
  <c r="I250" i="28"/>
  <c r="C250" i="28"/>
  <c r="AI249" i="28"/>
  <c r="AH249" i="28"/>
  <c r="AG249" i="28"/>
  <c r="AF249" i="28"/>
  <c r="AB249" i="28"/>
  <c r="AA249" i="28"/>
  <c r="Z249" i="28"/>
  <c r="Y249" i="28"/>
  <c r="U249" i="28"/>
  <c r="T249" i="28"/>
  <c r="S249" i="28"/>
  <c r="R249" i="28"/>
  <c r="P249" i="28"/>
  <c r="J249" i="28"/>
  <c r="I249" i="28"/>
  <c r="C249" i="28"/>
  <c r="AI248" i="28"/>
  <c r="AH248" i="28"/>
  <c r="AG248" i="28"/>
  <c r="AF248" i="28"/>
  <c r="AB248" i="28"/>
  <c r="AA248" i="28"/>
  <c r="Z248" i="28"/>
  <c r="Y248" i="28"/>
  <c r="U248" i="28"/>
  <c r="T248" i="28"/>
  <c r="S248" i="28"/>
  <c r="R248" i="28"/>
  <c r="P248" i="28"/>
  <c r="J248" i="28"/>
  <c r="I248" i="28"/>
  <c r="C248" i="28"/>
  <c r="AI247" i="28"/>
  <c r="AH247" i="28"/>
  <c r="AG247" i="28"/>
  <c r="AF247" i="28"/>
  <c r="AB247" i="28"/>
  <c r="AA247" i="28"/>
  <c r="Z247" i="28"/>
  <c r="Y247" i="28"/>
  <c r="U247" i="28"/>
  <c r="T247" i="28"/>
  <c r="S247" i="28"/>
  <c r="R247" i="28"/>
  <c r="P247" i="28"/>
  <c r="J247" i="28"/>
  <c r="I247" i="28"/>
  <c r="C247" i="28"/>
  <c r="AI246" i="28"/>
  <c r="AH246" i="28"/>
  <c r="AG246" i="28"/>
  <c r="AF246" i="28"/>
  <c r="AB246" i="28"/>
  <c r="AA246" i="28"/>
  <c r="Z246" i="28"/>
  <c r="Y246" i="28"/>
  <c r="U246" i="28"/>
  <c r="T246" i="28"/>
  <c r="S246" i="28"/>
  <c r="R246" i="28"/>
  <c r="P246" i="28"/>
  <c r="J246" i="28"/>
  <c r="I246" i="28"/>
  <c r="C246" i="28"/>
  <c r="AI245" i="28"/>
  <c r="AH245" i="28"/>
  <c r="AG245" i="28"/>
  <c r="AF245" i="28"/>
  <c r="AB245" i="28"/>
  <c r="AA245" i="28"/>
  <c r="Z245" i="28"/>
  <c r="Y245" i="28"/>
  <c r="U245" i="28"/>
  <c r="T245" i="28"/>
  <c r="S245" i="28"/>
  <c r="R245" i="28"/>
  <c r="P245" i="28"/>
  <c r="J245" i="28"/>
  <c r="I245" i="28"/>
  <c r="C245" i="28"/>
  <c r="AI244" i="28"/>
  <c r="AH244" i="28"/>
  <c r="AG244" i="28"/>
  <c r="AF244" i="28"/>
  <c r="AB244" i="28"/>
  <c r="AA244" i="28"/>
  <c r="Z244" i="28"/>
  <c r="Y244" i="28"/>
  <c r="U244" i="28"/>
  <c r="T244" i="28"/>
  <c r="S244" i="28"/>
  <c r="R244" i="28"/>
  <c r="P244" i="28"/>
  <c r="J244" i="28"/>
  <c r="I244" i="28"/>
  <c r="C244" i="28"/>
  <c r="AI243" i="28"/>
  <c r="AH243" i="28"/>
  <c r="AG243" i="28"/>
  <c r="AF243" i="28"/>
  <c r="AB243" i="28"/>
  <c r="AA243" i="28"/>
  <c r="Z243" i="28"/>
  <c r="Y243" i="28"/>
  <c r="U243" i="28"/>
  <c r="T243" i="28"/>
  <c r="S243" i="28"/>
  <c r="R243" i="28"/>
  <c r="P243" i="28"/>
  <c r="J243" i="28"/>
  <c r="I243" i="28"/>
  <c r="C243" i="28"/>
  <c r="AI242" i="28"/>
  <c r="AH242" i="28"/>
  <c r="AG242" i="28"/>
  <c r="AF242" i="28"/>
  <c r="AB242" i="28"/>
  <c r="AA242" i="28"/>
  <c r="Z242" i="28"/>
  <c r="Y242" i="28"/>
  <c r="U242" i="28"/>
  <c r="T242" i="28"/>
  <c r="S242" i="28"/>
  <c r="R242" i="28"/>
  <c r="P242" i="28"/>
  <c r="J242" i="28"/>
  <c r="I242" i="28"/>
  <c r="C242" i="28"/>
  <c r="AI241" i="28"/>
  <c r="AH241" i="28"/>
  <c r="AG241" i="28"/>
  <c r="AF241" i="28"/>
  <c r="AB241" i="28"/>
  <c r="AD241" i="28" s="1"/>
  <c r="AA241" i="28"/>
  <c r="Z241" i="28"/>
  <c r="Y241" i="28"/>
  <c r="U241" i="28"/>
  <c r="T241" i="28"/>
  <c r="S241" i="28"/>
  <c r="R241" i="28"/>
  <c r="P241" i="28"/>
  <c r="J241" i="28"/>
  <c r="I241" i="28"/>
  <c r="C241" i="28"/>
  <c r="AI240" i="28"/>
  <c r="AH240" i="28"/>
  <c r="AG240" i="28"/>
  <c r="AF240" i="28"/>
  <c r="AB240" i="28"/>
  <c r="AA240" i="28"/>
  <c r="Z240" i="28"/>
  <c r="Y240" i="28"/>
  <c r="U240" i="28"/>
  <c r="T240" i="28"/>
  <c r="S240" i="28"/>
  <c r="R240" i="28"/>
  <c r="P240" i="28"/>
  <c r="J240" i="28"/>
  <c r="I240" i="28"/>
  <c r="C240" i="28"/>
  <c r="AI239" i="28"/>
  <c r="AH239" i="28"/>
  <c r="AG239" i="28"/>
  <c r="AF239" i="28"/>
  <c r="AB239" i="28"/>
  <c r="AA239" i="28"/>
  <c r="Z239" i="28"/>
  <c r="Y239" i="28"/>
  <c r="U239" i="28"/>
  <c r="T239" i="28"/>
  <c r="S239" i="28"/>
  <c r="R239" i="28"/>
  <c r="P239" i="28"/>
  <c r="J239" i="28"/>
  <c r="I239" i="28"/>
  <c r="C239" i="28"/>
  <c r="AI238" i="28"/>
  <c r="AH238" i="28"/>
  <c r="AG238" i="28"/>
  <c r="AF238" i="28"/>
  <c r="AB238" i="28"/>
  <c r="AA238" i="28"/>
  <c r="Z238" i="28"/>
  <c r="Y238" i="28"/>
  <c r="U238" i="28"/>
  <c r="T238" i="28"/>
  <c r="S238" i="28"/>
  <c r="R238" i="28"/>
  <c r="P238" i="28"/>
  <c r="J238" i="28"/>
  <c r="I238" i="28"/>
  <c r="C238" i="28"/>
  <c r="AI237" i="28"/>
  <c r="AH237" i="28"/>
  <c r="AG237" i="28"/>
  <c r="AF237" i="28"/>
  <c r="AB237" i="28"/>
  <c r="AA237" i="28"/>
  <c r="Z237" i="28"/>
  <c r="Y237" i="28"/>
  <c r="U237" i="28"/>
  <c r="T237" i="28"/>
  <c r="S237" i="28"/>
  <c r="R237" i="28"/>
  <c r="P237" i="28"/>
  <c r="J237" i="28"/>
  <c r="I237" i="28"/>
  <c r="C237" i="28"/>
  <c r="AG236" i="28"/>
  <c r="Z236" i="28"/>
  <c r="S236" i="28"/>
  <c r="P236" i="28"/>
  <c r="J236" i="28"/>
  <c r="C236" i="28"/>
  <c r="AG235" i="28"/>
  <c r="Z235" i="28"/>
  <c r="S235" i="28"/>
  <c r="P235" i="28"/>
  <c r="J235" i="28"/>
  <c r="I235" i="28"/>
  <c r="C235" i="28"/>
  <c r="AH234" i="28"/>
  <c r="AG234" i="28"/>
  <c r="AF234" i="28"/>
  <c r="AA234" i="28"/>
  <c r="Z234" i="28"/>
  <c r="Y234" i="28"/>
  <c r="T234" i="28"/>
  <c r="S234" i="28"/>
  <c r="R234" i="28"/>
  <c r="J234" i="28"/>
  <c r="I234" i="28"/>
  <c r="C234" i="28"/>
  <c r="AH233" i="28"/>
  <c r="AG233" i="28"/>
  <c r="AF233" i="28"/>
  <c r="AA233" i="28"/>
  <c r="Z233" i="28"/>
  <c r="Y233" i="28"/>
  <c r="T233" i="28"/>
  <c r="S233" i="28"/>
  <c r="R233" i="28"/>
  <c r="J233" i="28"/>
  <c r="I233" i="28"/>
  <c r="C233" i="28"/>
  <c r="AI210" i="28"/>
  <c r="AH210" i="28"/>
  <c r="AG210" i="28"/>
  <c r="AF210" i="28"/>
  <c r="AB210" i="28"/>
  <c r="AA210" i="28"/>
  <c r="Z210" i="28"/>
  <c r="Y210" i="28"/>
  <c r="U210" i="28"/>
  <c r="T210" i="28"/>
  <c r="S210" i="28"/>
  <c r="R210" i="28"/>
  <c r="P210" i="28"/>
  <c r="J210" i="28"/>
  <c r="I210" i="28"/>
  <c r="C210" i="28"/>
  <c r="AI209" i="28"/>
  <c r="AH209" i="28"/>
  <c r="AG209" i="28"/>
  <c r="AF209" i="28"/>
  <c r="AB209" i="28"/>
  <c r="AA209" i="28"/>
  <c r="Z209" i="28"/>
  <c r="Y209" i="28"/>
  <c r="U209" i="28"/>
  <c r="T209" i="28"/>
  <c r="S209" i="28"/>
  <c r="R209" i="28"/>
  <c r="P209" i="28"/>
  <c r="J209" i="28"/>
  <c r="I209" i="28"/>
  <c r="C209" i="28"/>
  <c r="AI208" i="28"/>
  <c r="AH208" i="28"/>
  <c r="AG208" i="28"/>
  <c r="AF208" i="28"/>
  <c r="AB208" i="28"/>
  <c r="AA208" i="28"/>
  <c r="Z208" i="28"/>
  <c r="Y208" i="28"/>
  <c r="U208" i="28"/>
  <c r="T208" i="28"/>
  <c r="S208" i="28"/>
  <c r="R208" i="28"/>
  <c r="P208" i="28"/>
  <c r="J208" i="28"/>
  <c r="I208" i="28"/>
  <c r="C208" i="28"/>
  <c r="AI207" i="28"/>
  <c r="AH207" i="28"/>
  <c r="AG207" i="28"/>
  <c r="AF207" i="28"/>
  <c r="AB207" i="28"/>
  <c r="AA207" i="28"/>
  <c r="Z207" i="28"/>
  <c r="Y207" i="28"/>
  <c r="U207" i="28"/>
  <c r="T207" i="28"/>
  <c r="S207" i="28"/>
  <c r="R207" i="28"/>
  <c r="P207" i="28"/>
  <c r="J207" i="28"/>
  <c r="I207" i="28"/>
  <c r="C207" i="28"/>
  <c r="AI206" i="28"/>
  <c r="AH206" i="28"/>
  <c r="AG206" i="28"/>
  <c r="AF206" i="28"/>
  <c r="AB206" i="28"/>
  <c r="AA206" i="28"/>
  <c r="Z206" i="28"/>
  <c r="Y206" i="28"/>
  <c r="U206" i="28"/>
  <c r="T206" i="28"/>
  <c r="S206" i="28"/>
  <c r="R206" i="28"/>
  <c r="P206" i="28"/>
  <c r="J206" i="28"/>
  <c r="I206" i="28"/>
  <c r="C206" i="28"/>
  <c r="AI205" i="28"/>
  <c r="AH205" i="28"/>
  <c r="AG205" i="28"/>
  <c r="AF205" i="28"/>
  <c r="AB205" i="28"/>
  <c r="AA205" i="28"/>
  <c r="Z205" i="28"/>
  <c r="Y205" i="28"/>
  <c r="U205" i="28"/>
  <c r="T205" i="28"/>
  <c r="S205" i="28"/>
  <c r="R205" i="28"/>
  <c r="P205" i="28"/>
  <c r="J205" i="28"/>
  <c r="I205" i="28"/>
  <c r="C205" i="28"/>
  <c r="AI204" i="28"/>
  <c r="AH204" i="28"/>
  <c r="AG204" i="28"/>
  <c r="AF204" i="28"/>
  <c r="AB204" i="28"/>
  <c r="AA204" i="28"/>
  <c r="Z204" i="28"/>
  <c r="Y204" i="28"/>
  <c r="U204" i="28"/>
  <c r="T204" i="28"/>
  <c r="S204" i="28"/>
  <c r="R204" i="28"/>
  <c r="P204" i="28"/>
  <c r="J204" i="28"/>
  <c r="I204" i="28"/>
  <c r="C204" i="28"/>
  <c r="AI203" i="28"/>
  <c r="AH203" i="28"/>
  <c r="AG203" i="28"/>
  <c r="AF203" i="28"/>
  <c r="AB203" i="28"/>
  <c r="AA203" i="28"/>
  <c r="Z203" i="28"/>
  <c r="Y203" i="28"/>
  <c r="U203" i="28"/>
  <c r="T203" i="28"/>
  <c r="S203" i="28"/>
  <c r="R203" i="28"/>
  <c r="P203" i="28"/>
  <c r="J203" i="28"/>
  <c r="I203" i="28"/>
  <c r="C203" i="28"/>
  <c r="AI202" i="28"/>
  <c r="AH202" i="28"/>
  <c r="AG202" i="28"/>
  <c r="AF202" i="28"/>
  <c r="AB202" i="28"/>
  <c r="AA202" i="28"/>
  <c r="Z202" i="28"/>
  <c r="Y202" i="28"/>
  <c r="U202" i="28"/>
  <c r="T202" i="28"/>
  <c r="S202" i="28"/>
  <c r="R202" i="28"/>
  <c r="P202" i="28"/>
  <c r="J202" i="28"/>
  <c r="I202" i="28"/>
  <c r="C202" i="28"/>
  <c r="AI201" i="28"/>
  <c r="AH201" i="28"/>
  <c r="AG201" i="28"/>
  <c r="AF201" i="28"/>
  <c r="AB201" i="28"/>
  <c r="AA201" i="28"/>
  <c r="Z201" i="28"/>
  <c r="Y201" i="28"/>
  <c r="U201" i="28"/>
  <c r="T201" i="28"/>
  <c r="S201" i="28"/>
  <c r="R201" i="28"/>
  <c r="P201" i="28"/>
  <c r="J201" i="28"/>
  <c r="I201" i="28"/>
  <c r="C201" i="28"/>
  <c r="AI200" i="28"/>
  <c r="AH200" i="28"/>
  <c r="AG200" i="28"/>
  <c r="AF200" i="28"/>
  <c r="AB200" i="28"/>
  <c r="AA200" i="28"/>
  <c r="Z200" i="28"/>
  <c r="Y200" i="28"/>
  <c r="U200" i="28"/>
  <c r="T200" i="28"/>
  <c r="S200" i="28"/>
  <c r="R200" i="28"/>
  <c r="P200" i="28"/>
  <c r="J200" i="28"/>
  <c r="I200" i="28"/>
  <c r="C200" i="28"/>
  <c r="AI199" i="28"/>
  <c r="AH199" i="28"/>
  <c r="AG199" i="28"/>
  <c r="AF199" i="28"/>
  <c r="AB199" i="28"/>
  <c r="AA199" i="28"/>
  <c r="Z199" i="28"/>
  <c r="Y199" i="28"/>
  <c r="U199" i="28"/>
  <c r="T199" i="28"/>
  <c r="S199" i="28"/>
  <c r="R199" i="28"/>
  <c r="P199" i="28"/>
  <c r="J199" i="28"/>
  <c r="I199" i="28"/>
  <c r="C199" i="28"/>
  <c r="AI198" i="28"/>
  <c r="AH198" i="28"/>
  <c r="AG198" i="28"/>
  <c r="AF198" i="28"/>
  <c r="AB198" i="28"/>
  <c r="AA198" i="28"/>
  <c r="Z198" i="28"/>
  <c r="Y198" i="28"/>
  <c r="U198" i="28"/>
  <c r="T198" i="28"/>
  <c r="S198" i="28"/>
  <c r="R198" i="28"/>
  <c r="P198" i="28"/>
  <c r="J198" i="28"/>
  <c r="I198" i="28"/>
  <c r="C198" i="28"/>
  <c r="AI197" i="28"/>
  <c r="AH197" i="28"/>
  <c r="AG197" i="28"/>
  <c r="AF197" i="28"/>
  <c r="AB197" i="28"/>
  <c r="AA197" i="28"/>
  <c r="Z197" i="28"/>
  <c r="Y197" i="28"/>
  <c r="U197" i="28"/>
  <c r="T197" i="28"/>
  <c r="S197" i="28"/>
  <c r="R197" i="28"/>
  <c r="P197" i="28"/>
  <c r="J197" i="28"/>
  <c r="I197" i="28"/>
  <c r="C197" i="28"/>
  <c r="AI196" i="28"/>
  <c r="AH196" i="28"/>
  <c r="AG196" i="28"/>
  <c r="AF196" i="28"/>
  <c r="AB196" i="28"/>
  <c r="AA196" i="28"/>
  <c r="Z196" i="28"/>
  <c r="Y196" i="28"/>
  <c r="U196" i="28"/>
  <c r="T196" i="28"/>
  <c r="S196" i="28"/>
  <c r="R196" i="28"/>
  <c r="P196" i="28"/>
  <c r="J196" i="28"/>
  <c r="I196" i="28"/>
  <c r="C196" i="28"/>
  <c r="AI195" i="28"/>
  <c r="AH195" i="28"/>
  <c r="AG195" i="28"/>
  <c r="AF195" i="28"/>
  <c r="AB195" i="28"/>
  <c r="AA195" i="28"/>
  <c r="Z195" i="28"/>
  <c r="Y195" i="28"/>
  <c r="U195" i="28"/>
  <c r="T195" i="28"/>
  <c r="S195" i="28"/>
  <c r="R195" i="28"/>
  <c r="P195" i="28"/>
  <c r="J195" i="28"/>
  <c r="I195" i="28"/>
  <c r="C195" i="28"/>
  <c r="AI194" i="28"/>
  <c r="AH194" i="28"/>
  <c r="AG194" i="28"/>
  <c r="AF194" i="28"/>
  <c r="AB194" i="28"/>
  <c r="AA194" i="28"/>
  <c r="Z194" i="28"/>
  <c r="Y194" i="28"/>
  <c r="U194" i="28"/>
  <c r="T194" i="28"/>
  <c r="S194" i="28"/>
  <c r="R194" i="28"/>
  <c r="P194" i="28"/>
  <c r="J194" i="28"/>
  <c r="I194" i="28"/>
  <c r="C194" i="28"/>
  <c r="AI193" i="28"/>
  <c r="AH193" i="28"/>
  <c r="AG193" i="28"/>
  <c r="AF193" i="28"/>
  <c r="AB193" i="28"/>
  <c r="AA193" i="28"/>
  <c r="Z193" i="28"/>
  <c r="Y193" i="28"/>
  <c r="U193" i="28"/>
  <c r="T193" i="28"/>
  <c r="S193" i="28"/>
  <c r="R193" i="28"/>
  <c r="P193" i="28"/>
  <c r="J193" i="28"/>
  <c r="I193" i="28"/>
  <c r="C193" i="28"/>
  <c r="AI192" i="28"/>
  <c r="AH192" i="28"/>
  <c r="AG192" i="28"/>
  <c r="AF192" i="28"/>
  <c r="AB192" i="28"/>
  <c r="AA192" i="28"/>
  <c r="Z192" i="28"/>
  <c r="Y192" i="28"/>
  <c r="U192" i="28"/>
  <c r="T192" i="28"/>
  <c r="S192" i="28"/>
  <c r="R192" i="28"/>
  <c r="P192" i="28"/>
  <c r="J192" i="28"/>
  <c r="I192" i="28"/>
  <c r="C192" i="28"/>
  <c r="AI191" i="28"/>
  <c r="AH191" i="28"/>
  <c r="AG191" i="28"/>
  <c r="AF191" i="28"/>
  <c r="AB191" i="28"/>
  <c r="AA191" i="28"/>
  <c r="Z191" i="28"/>
  <c r="Y191" i="28"/>
  <c r="U191" i="28"/>
  <c r="T191" i="28"/>
  <c r="S191" i="28"/>
  <c r="R191" i="28"/>
  <c r="P191" i="28"/>
  <c r="J191" i="28"/>
  <c r="I191" i="28"/>
  <c r="C191" i="28"/>
  <c r="AH190" i="28"/>
  <c r="AG190" i="28"/>
  <c r="AF190" i="28"/>
  <c r="AA190" i="28"/>
  <c r="Z190" i="28"/>
  <c r="Y190" i="28"/>
  <c r="T190" i="28"/>
  <c r="S190" i="28"/>
  <c r="R190" i="28"/>
  <c r="P190" i="28"/>
  <c r="J190" i="28"/>
  <c r="I190" i="28"/>
  <c r="C190" i="28"/>
  <c r="AH189" i="28"/>
  <c r="AG189" i="28"/>
  <c r="AF189" i="28"/>
  <c r="AA189" i="28"/>
  <c r="Z189" i="28"/>
  <c r="Y189" i="28"/>
  <c r="T189" i="28"/>
  <c r="S189" i="28"/>
  <c r="R189" i="28"/>
  <c r="P189" i="28"/>
  <c r="J189" i="28"/>
  <c r="I189" i="28"/>
  <c r="C189" i="28"/>
  <c r="AI166" i="28"/>
  <c r="AH166" i="28"/>
  <c r="AG166" i="28"/>
  <c r="AF166" i="28"/>
  <c r="AB166" i="28"/>
  <c r="AA166" i="28"/>
  <c r="Z166" i="28"/>
  <c r="Y166" i="28"/>
  <c r="U166" i="28"/>
  <c r="T166" i="28"/>
  <c r="S166" i="28"/>
  <c r="R166" i="28"/>
  <c r="P166" i="28"/>
  <c r="J166" i="28"/>
  <c r="I166" i="28"/>
  <c r="C166" i="28"/>
  <c r="AI165" i="28"/>
  <c r="AH165" i="28"/>
  <c r="AG165" i="28"/>
  <c r="AF165" i="28"/>
  <c r="AB165" i="28"/>
  <c r="AA165" i="28"/>
  <c r="Z165" i="28"/>
  <c r="Y165" i="28"/>
  <c r="U165" i="28"/>
  <c r="T165" i="28"/>
  <c r="S165" i="28"/>
  <c r="R165" i="28"/>
  <c r="P165" i="28"/>
  <c r="J165" i="28"/>
  <c r="I165" i="28"/>
  <c r="C165" i="28"/>
  <c r="AI164" i="28"/>
  <c r="AH164" i="28"/>
  <c r="AG164" i="28"/>
  <c r="AF164" i="28"/>
  <c r="AB164" i="28"/>
  <c r="AA164" i="28"/>
  <c r="Z164" i="28"/>
  <c r="Y164" i="28"/>
  <c r="U164" i="28"/>
  <c r="T164" i="28"/>
  <c r="S164" i="28"/>
  <c r="R164" i="28"/>
  <c r="P164" i="28"/>
  <c r="J164" i="28"/>
  <c r="I164" i="28"/>
  <c r="C164" i="28"/>
  <c r="AI163" i="28"/>
  <c r="AH163" i="28"/>
  <c r="AG163" i="28"/>
  <c r="AF163" i="28"/>
  <c r="AB163" i="28"/>
  <c r="AA163" i="28"/>
  <c r="Z163" i="28"/>
  <c r="Y163" i="28"/>
  <c r="U163" i="28"/>
  <c r="T163" i="28"/>
  <c r="S163" i="28"/>
  <c r="R163" i="28"/>
  <c r="P163" i="28"/>
  <c r="J163" i="28"/>
  <c r="I163" i="28"/>
  <c r="C163" i="28"/>
  <c r="AI162" i="28"/>
  <c r="AH162" i="28"/>
  <c r="AG162" i="28"/>
  <c r="AF162" i="28"/>
  <c r="AB162" i="28"/>
  <c r="AA162" i="28"/>
  <c r="Z162" i="28"/>
  <c r="Y162" i="28"/>
  <c r="U162" i="28"/>
  <c r="T162" i="28"/>
  <c r="S162" i="28"/>
  <c r="R162" i="28"/>
  <c r="P162" i="28"/>
  <c r="J162" i="28"/>
  <c r="I162" i="28"/>
  <c r="C162" i="28"/>
  <c r="AI161" i="28"/>
  <c r="AH161" i="28"/>
  <c r="AG161" i="28"/>
  <c r="AF161" i="28"/>
  <c r="AB161" i="28"/>
  <c r="AA161" i="28"/>
  <c r="Z161" i="28"/>
  <c r="Y161" i="28"/>
  <c r="U161" i="28"/>
  <c r="T161" i="28"/>
  <c r="S161" i="28"/>
  <c r="R161" i="28"/>
  <c r="P161" i="28"/>
  <c r="J161" i="28"/>
  <c r="I161" i="28"/>
  <c r="C161" i="28"/>
  <c r="AI160" i="28"/>
  <c r="AH160" i="28"/>
  <c r="AG160" i="28"/>
  <c r="AF160" i="28"/>
  <c r="AB160" i="28"/>
  <c r="AA160" i="28"/>
  <c r="Z160" i="28"/>
  <c r="Y160" i="28"/>
  <c r="U160" i="28"/>
  <c r="T160" i="28"/>
  <c r="S160" i="28"/>
  <c r="R160" i="28"/>
  <c r="P160" i="28"/>
  <c r="J160" i="28"/>
  <c r="I160" i="28"/>
  <c r="C160" i="28"/>
  <c r="AI159" i="28"/>
  <c r="AH159" i="28"/>
  <c r="AG159" i="28"/>
  <c r="AF159" i="28"/>
  <c r="AB159" i="28"/>
  <c r="AA159" i="28"/>
  <c r="Z159" i="28"/>
  <c r="Y159" i="28"/>
  <c r="U159" i="28"/>
  <c r="T159" i="28"/>
  <c r="S159" i="28"/>
  <c r="R159" i="28"/>
  <c r="P159" i="28"/>
  <c r="J159" i="28"/>
  <c r="I159" i="28"/>
  <c r="C159" i="28"/>
  <c r="AI158" i="28"/>
  <c r="AH158" i="28"/>
  <c r="AG158" i="28"/>
  <c r="AF158" i="28"/>
  <c r="AB158" i="28"/>
  <c r="AA158" i="28"/>
  <c r="Z158" i="28"/>
  <c r="Y158" i="28"/>
  <c r="U158" i="28"/>
  <c r="T158" i="28"/>
  <c r="S158" i="28"/>
  <c r="R158" i="28"/>
  <c r="P158" i="28"/>
  <c r="J158" i="28"/>
  <c r="I158" i="28"/>
  <c r="C158" i="28"/>
  <c r="AI157" i="28"/>
  <c r="AH157" i="28"/>
  <c r="AG157" i="28"/>
  <c r="AF157" i="28"/>
  <c r="AB157" i="28"/>
  <c r="AA157" i="28"/>
  <c r="Z157" i="28"/>
  <c r="Y157" i="28"/>
  <c r="U157" i="28"/>
  <c r="T157" i="28"/>
  <c r="S157" i="28"/>
  <c r="R157" i="28"/>
  <c r="P157" i="28"/>
  <c r="J157" i="28"/>
  <c r="I157" i="28"/>
  <c r="C157" i="28"/>
  <c r="AI156" i="28"/>
  <c r="AH156" i="28"/>
  <c r="AG156" i="28"/>
  <c r="AF156" i="28"/>
  <c r="AB156" i="28"/>
  <c r="AA156" i="28"/>
  <c r="Z156" i="28"/>
  <c r="Y156" i="28"/>
  <c r="U156" i="28"/>
  <c r="T156" i="28"/>
  <c r="S156" i="28"/>
  <c r="R156" i="28"/>
  <c r="P156" i="28"/>
  <c r="J156" i="28"/>
  <c r="I156" i="28"/>
  <c r="C156" i="28"/>
  <c r="AI155" i="28"/>
  <c r="AH155" i="28"/>
  <c r="AG155" i="28"/>
  <c r="AF155" i="28"/>
  <c r="AB155" i="28"/>
  <c r="AA155" i="28"/>
  <c r="Z155" i="28"/>
  <c r="Y155" i="28"/>
  <c r="U155" i="28"/>
  <c r="T155" i="28"/>
  <c r="S155" i="28"/>
  <c r="R155" i="28"/>
  <c r="P155" i="28"/>
  <c r="J155" i="28"/>
  <c r="I155" i="28"/>
  <c r="C155" i="28"/>
  <c r="AI154" i="28"/>
  <c r="AH154" i="28"/>
  <c r="AG154" i="28"/>
  <c r="AF154" i="28"/>
  <c r="AB154" i="28"/>
  <c r="AA154" i="28"/>
  <c r="Z154" i="28"/>
  <c r="Y154" i="28"/>
  <c r="U154" i="28"/>
  <c r="T154" i="28"/>
  <c r="S154" i="28"/>
  <c r="R154" i="28"/>
  <c r="P154" i="28"/>
  <c r="J154" i="28"/>
  <c r="I154" i="28"/>
  <c r="C154" i="28"/>
  <c r="AI153" i="28"/>
  <c r="AH153" i="28"/>
  <c r="AG153" i="28"/>
  <c r="AF153" i="28"/>
  <c r="AB153" i="28"/>
  <c r="AA153" i="28"/>
  <c r="Z153" i="28"/>
  <c r="Y153" i="28"/>
  <c r="U153" i="28"/>
  <c r="T153" i="28"/>
  <c r="S153" i="28"/>
  <c r="R153" i="28"/>
  <c r="P153" i="28"/>
  <c r="J153" i="28"/>
  <c r="I153" i="28"/>
  <c r="C153" i="28"/>
  <c r="AI152" i="28"/>
  <c r="AH152" i="28"/>
  <c r="AG152" i="28"/>
  <c r="AF152" i="28"/>
  <c r="AB152" i="28"/>
  <c r="AA152" i="28"/>
  <c r="Z152" i="28"/>
  <c r="Y152" i="28"/>
  <c r="U152" i="28"/>
  <c r="T152" i="28"/>
  <c r="S152" i="28"/>
  <c r="R152" i="28"/>
  <c r="P152" i="28"/>
  <c r="J152" i="28"/>
  <c r="I152" i="28"/>
  <c r="C152" i="28"/>
  <c r="AI151" i="28"/>
  <c r="AH151" i="28"/>
  <c r="AG151" i="28"/>
  <c r="AF151" i="28"/>
  <c r="AB151" i="28"/>
  <c r="AA151" i="28"/>
  <c r="Z151" i="28"/>
  <c r="Y151" i="28"/>
  <c r="U151" i="28"/>
  <c r="T151" i="28"/>
  <c r="S151" i="28"/>
  <c r="R151" i="28"/>
  <c r="P151" i="28"/>
  <c r="J151" i="28"/>
  <c r="I151" i="28"/>
  <c r="C151" i="28"/>
  <c r="AI150" i="28"/>
  <c r="AH150" i="28"/>
  <c r="AG150" i="28"/>
  <c r="AF150" i="28"/>
  <c r="AB150" i="28"/>
  <c r="AA150" i="28"/>
  <c r="Z150" i="28"/>
  <c r="Y150" i="28"/>
  <c r="U150" i="28"/>
  <c r="T150" i="28"/>
  <c r="S150" i="28"/>
  <c r="R150" i="28"/>
  <c r="P150" i="28"/>
  <c r="J150" i="28"/>
  <c r="I150" i="28"/>
  <c r="C150" i="28"/>
  <c r="AI149" i="28"/>
  <c r="AH149" i="28"/>
  <c r="AG149" i="28"/>
  <c r="AF149" i="28"/>
  <c r="AB149" i="28"/>
  <c r="AA149" i="28"/>
  <c r="Z149" i="28"/>
  <c r="Y149" i="28"/>
  <c r="U149" i="28"/>
  <c r="T149" i="28"/>
  <c r="S149" i="28"/>
  <c r="R149" i="28"/>
  <c r="P149" i="28"/>
  <c r="J149" i="28"/>
  <c r="I149" i="28"/>
  <c r="C149" i="28"/>
  <c r="AI148" i="28"/>
  <c r="AH148" i="28"/>
  <c r="AG148" i="28"/>
  <c r="AF148" i="28"/>
  <c r="AB148" i="28"/>
  <c r="AA148" i="28"/>
  <c r="Z148" i="28"/>
  <c r="Y148" i="28"/>
  <c r="U148" i="28"/>
  <c r="T148" i="28"/>
  <c r="S148" i="28"/>
  <c r="R148" i="28"/>
  <c r="P148" i="28"/>
  <c r="J148" i="28"/>
  <c r="I148" i="28"/>
  <c r="C148" i="28"/>
  <c r="AI147" i="28"/>
  <c r="AH147" i="28"/>
  <c r="AG147" i="28"/>
  <c r="AF147" i="28"/>
  <c r="AB147" i="28"/>
  <c r="AA147" i="28"/>
  <c r="Z147" i="28"/>
  <c r="Y147" i="28"/>
  <c r="U147" i="28"/>
  <c r="T147" i="28"/>
  <c r="S147" i="28"/>
  <c r="R147" i="28"/>
  <c r="P147" i="28"/>
  <c r="J147" i="28"/>
  <c r="I147" i="28"/>
  <c r="C147" i="28"/>
  <c r="AI146" i="28"/>
  <c r="AH146" i="28"/>
  <c r="AG146" i="28"/>
  <c r="AF146" i="28"/>
  <c r="AB146" i="28"/>
  <c r="AA146" i="28"/>
  <c r="Z146" i="28"/>
  <c r="Y146" i="28"/>
  <c r="U146" i="28"/>
  <c r="T146" i="28"/>
  <c r="S146" i="28"/>
  <c r="R146" i="28"/>
  <c r="P146" i="28"/>
  <c r="J146" i="28"/>
  <c r="I146" i="28"/>
  <c r="C146" i="28"/>
  <c r="AH145" i="28"/>
  <c r="AG145" i="28"/>
  <c r="AF145" i="28"/>
  <c r="AA145" i="28"/>
  <c r="Z145" i="28"/>
  <c r="Y145" i="28"/>
  <c r="T145" i="28"/>
  <c r="S145" i="28"/>
  <c r="R145" i="28"/>
  <c r="P145" i="28"/>
  <c r="J145" i="28"/>
  <c r="I145" i="28"/>
  <c r="C145" i="28"/>
  <c r="AI122" i="28"/>
  <c r="AH122" i="28"/>
  <c r="AG122" i="28"/>
  <c r="AF122" i="28"/>
  <c r="AB122" i="28"/>
  <c r="AA122" i="28"/>
  <c r="Z122" i="28"/>
  <c r="Y122" i="28"/>
  <c r="U122" i="28"/>
  <c r="T122" i="28"/>
  <c r="S122" i="28"/>
  <c r="R122" i="28"/>
  <c r="P122" i="28"/>
  <c r="J122" i="28"/>
  <c r="I122" i="28"/>
  <c r="C122" i="28"/>
  <c r="AI121" i="28"/>
  <c r="AH121" i="28"/>
  <c r="AG121" i="28"/>
  <c r="AF121" i="28"/>
  <c r="AB121" i="28"/>
  <c r="AA121" i="28"/>
  <c r="Z121" i="28"/>
  <c r="Y121" i="28"/>
  <c r="U121" i="28"/>
  <c r="T121" i="28"/>
  <c r="S121" i="28"/>
  <c r="R121" i="28"/>
  <c r="P121" i="28"/>
  <c r="J121" i="28"/>
  <c r="I121" i="28"/>
  <c r="C121" i="28"/>
  <c r="AI120" i="28"/>
  <c r="AH120" i="28"/>
  <c r="AG120" i="28"/>
  <c r="AF120" i="28"/>
  <c r="AB120" i="28"/>
  <c r="AA120" i="28"/>
  <c r="Z120" i="28"/>
  <c r="Y120" i="28"/>
  <c r="U120" i="28"/>
  <c r="T120" i="28"/>
  <c r="S120" i="28"/>
  <c r="R120" i="28"/>
  <c r="P120" i="28"/>
  <c r="J120" i="28"/>
  <c r="I120" i="28"/>
  <c r="C120" i="28"/>
  <c r="AI119" i="28"/>
  <c r="AH119" i="28"/>
  <c r="AG119" i="28"/>
  <c r="AF119" i="28"/>
  <c r="AB119" i="28"/>
  <c r="AA119" i="28"/>
  <c r="Z119" i="28"/>
  <c r="Y119" i="28"/>
  <c r="U119" i="28"/>
  <c r="T119" i="28"/>
  <c r="S119" i="28"/>
  <c r="R119" i="28"/>
  <c r="P119" i="28"/>
  <c r="J119" i="28"/>
  <c r="I119" i="28"/>
  <c r="C119" i="28"/>
  <c r="AI118" i="28"/>
  <c r="AH118" i="28"/>
  <c r="AG118" i="28"/>
  <c r="AF118" i="28"/>
  <c r="AB118" i="28"/>
  <c r="AA118" i="28"/>
  <c r="Z118" i="28"/>
  <c r="Y118" i="28"/>
  <c r="U118" i="28"/>
  <c r="T118" i="28"/>
  <c r="S118" i="28"/>
  <c r="R118" i="28"/>
  <c r="P118" i="28"/>
  <c r="J118" i="28"/>
  <c r="I118" i="28"/>
  <c r="C118" i="28"/>
  <c r="AI117" i="28"/>
  <c r="AH117" i="28"/>
  <c r="AG117" i="28"/>
  <c r="AF117" i="28"/>
  <c r="AB117" i="28"/>
  <c r="AA117" i="28"/>
  <c r="Z117" i="28"/>
  <c r="Y117" i="28"/>
  <c r="U117" i="28"/>
  <c r="T117" i="28"/>
  <c r="S117" i="28"/>
  <c r="R117" i="28"/>
  <c r="P117" i="28"/>
  <c r="J117" i="28"/>
  <c r="I117" i="28"/>
  <c r="C117" i="28"/>
  <c r="AI116" i="28"/>
  <c r="AH116" i="28"/>
  <c r="AG116" i="28"/>
  <c r="AF116" i="28"/>
  <c r="AB116" i="28"/>
  <c r="AA116" i="28"/>
  <c r="Z116" i="28"/>
  <c r="Y116" i="28"/>
  <c r="U116" i="28"/>
  <c r="T116" i="28"/>
  <c r="S116" i="28"/>
  <c r="R116" i="28"/>
  <c r="P116" i="28"/>
  <c r="J116" i="28"/>
  <c r="I116" i="28"/>
  <c r="C116" i="28"/>
  <c r="AI115" i="28"/>
  <c r="AH115" i="28"/>
  <c r="AG115" i="28"/>
  <c r="AF115" i="28"/>
  <c r="AB115" i="28"/>
  <c r="AA115" i="28"/>
  <c r="Z115" i="28"/>
  <c r="Y115" i="28"/>
  <c r="U115" i="28"/>
  <c r="T115" i="28"/>
  <c r="S115" i="28"/>
  <c r="R115" i="28"/>
  <c r="P115" i="28"/>
  <c r="J115" i="28"/>
  <c r="I115" i="28"/>
  <c r="C115" i="28"/>
  <c r="AI114" i="28"/>
  <c r="AH114" i="28"/>
  <c r="AG114" i="28"/>
  <c r="AF114" i="28"/>
  <c r="AB114" i="28"/>
  <c r="AA114" i="28"/>
  <c r="Z114" i="28"/>
  <c r="Y114" i="28"/>
  <c r="U114" i="28"/>
  <c r="T114" i="28"/>
  <c r="S114" i="28"/>
  <c r="R114" i="28"/>
  <c r="P114" i="28"/>
  <c r="J114" i="28"/>
  <c r="I114" i="28"/>
  <c r="C114" i="28"/>
  <c r="AI113" i="28"/>
  <c r="AH113" i="28"/>
  <c r="AG113" i="28"/>
  <c r="AF113" i="28"/>
  <c r="AB113" i="28"/>
  <c r="AA113" i="28"/>
  <c r="Z113" i="28"/>
  <c r="Y113" i="28"/>
  <c r="U113" i="28"/>
  <c r="T113" i="28"/>
  <c r="S113" i="28"/>
  <c r="R113" i="28"/>
  <c r="P113" i="28"/>
  <c r="J113" i="28"/>
  <c r="I113" i="28"/>
  <c r="C113" i="28"/>
  <c r="AI112" i="28"/>
  <c r="AH112" i="28"/>
  <c r="AG112" i="28"/>
  <c r="AF112" i="28"/>
  <c r="AB112" i="28"/>
  <c r="AA112" i="28"/>
  <c r="Z112" i="28"/>
  <c r="Y112" i="28"/>
  <c r="U112" i="28"/>
  <c r="T112" i="28"/>
  <c r="S112" i="28"/>
  <c r="R112" i="28"/>
  <c r="P112" i="28"/>
  <c r="J112" i="28"/>
  <c r="I112" i="28"/>
  <c r="C112" i="28"/>
  <c r="AI111" i="28"/>
  <c r="AH111" i="28"/>
  <c r="AG111" i="28"/>
  <c r="AF111" i="28"/>
  <c r="AB111" i="28"/>
  <c r="AA111" i="28"/>
  <c r="Z111" i="28"/>
  <c r="Y111" i="28"/>
  <c r="U111" i="28"/>
  <c r="T111" i="28"/>
  <c r="S111" i="28"/>
  <c r="R111" i="28"/>
  <c r="P111" i="28"/>
  <c r="J111" i="28"/>
  <c r="I111" i="28"/>
  <c r="C111" i="28"/>
  <c r="AI110" i="28"/>
  <c r="AH110" i="28"/>
  <c r="AG110" i="28"/>
  <c r="AF110" i="28"/>
  <c r="AB110" i="28"/>
  <c r="AA110" i="28"/>
  <c r="Z110" i="28"/>
  <c r="Y110" i="28"/>
  <c r="U110" i="28"/>
  <c r="T110" i="28"/>
  <c r="S110" i="28"/>
  <c r="R110" i="28"/>
  <c r="P110" i="28"/>
  <c r="J110" i="28"/>
  <c r="I110" i="28"/>
  <c r="C110" i="28"/>
  <c r="AI109" i="28"/>
  <c r="AH109" i="28"/>
  <c r="AG109" i="28"/>
  <c r="AF109" i="28"/>
  <c r="AB109" i="28"/>
  <c r="AA109" i="28"/>
  <c r="Z109" i="28"/>
  <c r="Y109" i="28"/>
  <c r="U109" i="28"/>
  <c r="T109" i="28"/>
  <c r="S109" i="28"/>
  <c r="R109" i="28"/>
  <c r="P109" i="28"/>
  <c r="J109" i="28"/>
  <c r="I109" i="28"/>
  <c r="C109" i="28"/>
  <c r="AI108" i="28"/>
  <c r="AH108" i="28"/>
  <c r="AG108" i="28"/>
  <c r="AF108" i="28"/>
  <c r="AB108" i="28"/>
  <c r="AA108" i="28"/>
  <c r="Z108" i="28"/>
  <c r="Y108" i="28"/>
  <c r="U108" i="28"/>
  <c r="T108" i="28"/>
  <c r="S108" i="28"/>
  <c r="R108" i="28"/>
  <c r="P108" i="28"/>
  <c r="J108" i="28"/>
  <c r="I108" i="28"/>
  <c r="C108" i="28"/>
  <c r="AI107" i="28"/>
  <c r="AH107" i="28"/>
  <c r="AG107" i="28"/>
  <c r="AF107" i="28"/>
  <c r="AB107" i="28"/>
  <c r="AA107" i="28"/>
  <c r="Z107" i="28"/>
  <c r="Y107" i="28"/>
  <c r="U107" i="28"/>
  <c r="T107" i="28"/>
  <c r="S107" i="28"/>
  <c r="R107" i="28"/>
  <c r="P107" i="28"/>
  <c r="J107" i="28"/>
  <c r="I107" i="28"/>
  <c r="C107" i="28"/>
  <c r="AI106" i="28"/>
  <c r="AH106" i="28"/>
  <c r="AG106" i="28"/>
  <c r="AF106" i="28"/>
  <c r="AB106" i="28"/>
  <c r="AA106" i="28"/>
  <c r="Z106" i="28"/>
  <c r="Y106" i="28"/>
  <c r="U106" i="28"/>
  <c r="T106" i="28"/>
  <c r="S106" i="28"/>
  <c r="R106" i="28"/>
  <c r="P106" i="28"/>
  <c r="J106" i="28"/>
  <c r="I106" i="28"/>
  <c r="C106" i="28"/>
  <c r="AI105" i="28"/>
  <c r="AH105" i="28"/>
  <c r="AG105" i="28"/>
  <c r="AF105" i="28"/>
  <c r="AB105" i="28"/>
  <c r="AA105" i="28"/>
  <c r="Z105" i="28"/>
  <c r="Y105" i="28"/>
  <c r="U105" i="28"/>
  <c r="T105" i="28"/>
  <c r="S105" i="28"/>
  <c r="R105" i="28"/>
  <c r="P105" i="28"/>
  <c r="J105" i="28"/>
  <c r="I105" i="28"/>
  <c r="C105" i="28"/>
  <c r="AI104" i="28"/>
  <c r="AH104" i="28"/>
  <c r="AG104" i="28"/>
  <c r="AF104" i="28"/>
  <c r="AB104" i="28"/>
  <c r="AA104" i="28"/>
  <c r="Z104" i="28"/>
  <c r="Y104" i="28"/>
  <c r="U104" i="28"/>
  <c r="T104" i="28"/>
  <c r="S104" i="28"/>
  <c r="R104" i="28"/>
  <c r="P104" i="28"/>
  <c r="J104" i="28"/>
  <c r="I104" i="28"/>
  <c r="C104" i="28"/>
  <c r="AI103" i="28"/>
  <c r="AH103" i="28"/>
  <c r="AG103" i="28"/>
  <c r="AF103" i="28"/>
  <c r="AB103" i="28"/>
  <c r="AA103" i="28"/>
  <c r="Z103" i="28"/>
  <c r="Y103" i="28"/>
  <c r="U103" i="28"/>
  <c r="T103" i="28"/>
  <c r="S103" i="28"/>
  <c r="R103" i="28"/>
  <c r="P103" i="28"/>
  <c r="J103" i="28"/>
  <c r="I103" i="28"/>
  <c r="C103" i="28"/>
  <c r="AI102" i="28"/>
  <c r="AH102" i="28"/>
  <c r="AG102" i="28"/>
  <c r="AF102" i="28"/>
  <c r="AB102" i="28"/>
  <c r="AA102" i="28"/>
  <c r="Z102" i="28"/>
  <c r="Y102" i="28"/>
  <c r="U102" i="28"/>
  <c r="T102" i="28"/>
  <c r="S102" i="28"/>
  <c r="R102" i="28"/>
  <c r="P102" i="28"/>
  <c r="J102" i="28"/>
  <c r="I102" i="28"/>
  <c r="C102" i="28"/>
  <c r="AH101" i="28"/>
  <c r="AG101" i="28"/>
  <c r="AF101" i="28"/>
  <c r="AA101" i="28"/>
  <c r="Z101" i="28"/>
  <c r="Y101" i="28"/>
  <c r="T101" i="28"/>
  <c r="S101" i="28"/>
  <c r="R101" i="28"/>
  <c r="P101" i="28"/>
  <c r="J101" i="28"/>
  <c r="I101" i="28"/>
  <c r="C101" i="28"/>
  <c r="AI78" i="28"/>
  <c r="AH78" i="28"/>
  <c r="AG78" i="28"/>
  <c r="AF78" i="28"/>
  <c r="AB78" i="28"/>
  <c r="AA78" i="28"/>
  <c r="Z78" i="28"/>
  <c r="Y78" i="28"/>
  <c r="U78" i="28"/>
  <c r="T78" i="28"/>
  <c r="S78" i="28"/>
  <c r="R78" i="28"/>
  <c r="P78" i="28"/>
  <c r="J78" i="28"/>
  <c r="I78" i="28"/>
  <c r="C78" i="28"/>
  <c r="AI77" i="28"/>
  <c r="AH77" i="28"/>
  <c r="AG77" i="28"/>
  <c r="AF77" i="28"/>
  <c r="AB77" i="28"/>
  <c r="AA77" i="28"/>
  <c r="Z77" i="28"/>
  <c r="Y77" i="28"/>
  <c r="U77" i="28"/>
  <c r="T77" i="28"/>
  <c r="S77" i="28"/>
  <c r="R77" i="28"/>
  <c r="P77" i="28"/>
  <c r="J77" i="28"/>
  <c r="I77" i="28"/>
  <c r="C77" i="28"/>
  <c r="AI76" i="28"/>
  <c r="AH76" i="28"/>
  <c r="AG76" i="28"/>
  <c r="AF76" i="28"/>
  <c r="AB76" i="28"/>
  <c r="AA76" i="28"/>
  <c r="Z76" i="28"/>
  <c r="Y76" i="28"/>
  <c r="U76" i="28"/>
  <c r="T76" i="28"/>
  <c r="S76" i="28"/>
  <c r="R76" i="28"/>
  <c r="P76" i="28"/>
  <c r="J76" i="28"/>
  <c r="I76" i="28"/>
  <c r="C76" i="28"/>
  <c r="AI75" i="28"/>
  <c r="AH75" i="28"/>
  <c r="AG75" i="28"/>
  <c r="AF75" i="28"/>
  <c r="AB75" i="28"/>
  <c r="AA75" i="28"/>
  <c r="Z75" i="28"/>
  <c r="Y75" i="28"/>
  <c r="U75" i="28"/>
  <c r="T75" i="28"/>
  <c r="S75" i="28"/>
  <c r="R75" i="28"/>
  <c r="P75" i="28"/>
  <c r="J75" i="28"/>
  <c r="I75" i="28"/>
  <c r="C75" i="28"/>
  <c r="AI74" i="28"/>
  <c r="AH74" i="28"/>
  <c r="AG74" i="28"/>
  <c r="AF74" i="28"/>
  <c r="AB74" i="28"/>
  <c r="AA74" i="28"/>
  <c r="Z74" i="28"/>
  <c r="Y74" i="28"/>
  <c r="U74" i="28"/>
  <c r="T74" i="28"/>
  <c r="S74" i="28"/>
  <c r="R74" i="28"/>
  <c r="P74" i="28"/>
  <c r="J74" i="28"/>
  <c r="I74" i="28"/>
  <c r="C74" i="28"/>
  <c r="AI73" i="28"/>
  <c r="AH73" i="28"/>
  <c r="AG73" i="28"/>
  <c r="AF73" i="28"/>
  <c r="AB73" i="28"/>
  <c r="AA73" i="28"/>
  <c r="Z73" i="28"/>
  <c r="Y73" i="28"/>
  <c r="U73" i="28"/>
  <c r="T73" i="28"/>
  <c r="S73" i="28"/>
  <c r="R73" i="28"/>
  <c r="P73" i="28"/>
  <c r="J73" i="28"/>
  <c r="I73" i="28"/>
  <c r="C73" i="28"/>
  <c r="AI72" i="28"/>
  <c r="AH72" i="28"/>
  <c r="AG72" i="28"/>
  <c r="AF72" i="28"/>
  <c r="AB72" i="28"/>
  <c r="AA72" i="28"/>
  <c r="Z72" i="28"/>
  <c r="Y72" i="28"/>
  <c r="U72" i="28"/>
  <c r="T72" i="28"/>
  <c r="S72" i="28"/>
  <c r="R72" i="28"/>
  <c r="P72" i="28"/>
  <c r="J72" i="28"/>
  <c r="I72" i="28"/>
  <c r="C72" i="28"/>
  <c r="AI71" i="28"/>
  <c r="AH71" i="28"/>
  <c r="AG71" i="28"/>
  <c r="AF71" i="28"/>
  <c r="AB71" i="28"/>
  <c r="AA71" i="28"/>
  <c r="Z71" i="28"/>
  <c r="Y71" i="28"/>
  <c r="U71" i="28"/>
  <c r="T71" i="28"/>
  <c r="S71" i="28"/>
  <c r="R71" i="28"/>
  <c r="P71" i="28"/>
  <c r="J71" i="28"/>
  <c r="I71" i="28"/>
  <c r="C71" i="28"/>
  <c r="AI70" i="28"/>
  <c r="AH70" i="28"/>
  <c r="AG70" i="28"/>
  <c r="AF70" i="28"/>
  <c r="AB70" i="28"/>
  <c r="AA70" i="28"/>
  <c r="Z70" i="28"/>
  <c r="Y70" i="28"/>
  <c r="U70" i="28"/>
  <c r="T70" i="28"/>
  <c r="S70" i="28"/>
  <c r="R70" i="28"/>
  <c r="P70" i="28"/>
  <c r="J70" i="28"/>
  <c r="I70" i="28"/>
  <c r="C70" i="28"/>
  <c r="AI69" i="28"/>
  <c r="AH69" i="28"/>
  <c r="AG69" i="28"/>
  <c r="AF69" i="28"/>
  <c r="AB69" i="28"/>
  <c r="AA69" i="28"/>
  <c r="Z69" i="28"/>
  <c r="Y69" i="28"/>
  <c r="U69" i="28"/>
  <c r="T69" i="28"/>
  <c r="S69" i="28"/>
  <c r="R69" i="28"/>
  <c r="P69" i="28"/>
  <c r="J69" i="28"/>
  <c r="I69" i="28"/>
  <c r="C69" i="28"/>
  <c r="AI68" i="28"/>
  <c r="AH68" i="28"/>
  <c r="AG68" i="28"/>
  <c r="AF68" i="28"/>
  <c r="AB68" i="28"/>
  <c r="AA68" i="28"/>
  <c r="Z68" i="28"/>
  <c r="Y68" i="28"/>
  <c r="U68" i="28"/>
  <c r="T68" i="28"/>
  <c r="S68" i="28"/>
  <c r="R68" i="28"/>
  <c r="P68" i="28"/>
  <c r="J68" i="28"/>
  <c r="I68" i="28"/>
  <c r="C68" i="28"/>
  <c r="AI67" i="28"/>
  <c r="AH67" i="28"/>
  <c r="AG67" i="28"/>
  <c r="AF67" i="28"/>
  <c r="AB67" i="28"/>
  <c r="AA67" i="28"/>
  <c r="Z67" i="28"/>
  <c r="Y67" i="28"/>
  <c r="U67" i="28"/>
  <c r="T67" i="28"/>
  <c r="S67" i="28"/>
  <c r="R67" i="28"/>
  <c r="P67" i="28"/>
  <c r="J67" i="28"/>
  <c r="I67" i="28"/>
  <c r="C67" i="28"/>
  <c r="AI66" i="28"/>
  <c r="AH66" i="28"/>
  <c r="AG66" i="28"/>
  <c r="AF66" i="28"/>
  <c r="AB66" i="28"/>
  <c r="AA66" i="28"/>
  <c r="Z66" i="28"/>
  <c r="Y66" i="28"/>
  <c r="U66" i="28"/>
  <c r="T66" i="28"/>
  <c r="S66" i="28"/>
  <c r="R66" i="28"/>
  <c r="P66" i="28"/>
  <c r="J66" i="28"/>
  <c r="I66" i="28"/>
  <c r="C66" i="28"/>
  <c r="AI65" i="28"/>
  <c r="AH65" i="28"/>
  <c r="AG65" i="28"/>
  <c r="AF65" i="28"/>
  <c r="AB65" i="28"/>
  <c r="AA65" i="28"/>
  <c r="Z65" i="28"/>
  <c r="Y65" i="28"/>
  <c r="U65" i="28"/>
  <c r="T65" i="28"/>
  <c r="S65" i="28"/>
  <c r="R65" i="28"/>
  <c r="P65" i="28"/>
  <c r="J65" i="28"/>
  <c r="I65" i="28"/>
  <c r="C65" i="28"/>
  <c r="AI64" i="28"/>
  <c r="AH64" i="28"/>
  <c r="AG64" i="28"/>
  <c r="AF64" i="28"/>
  <c r="AB64" i="28"/>
  <c r="AA64" i="28"/>
  <c r="Z64" i="28"/>
  <c r="Y64" i="28"/>
  <c r="U64" i="28"/>
  <c r="T64" i="28"/>
  <c r="S64" i="28"/>
  <c r="R64" i="28"/>
  <c r="P64" i="28"/>
  <c r="J64" i="28"/>
  <c r="I64" i="28"/>
  <c r="C64" i="28"/>
  <c r="AI63" i="28"/>
  <c r="AH63" i="28"/>
  <c r="AG63" i="28"/>
  <c r="AF63" i="28"/>
  <c r="AB63" i="28"/>
  <c r="AA63" i="28"/>
  <c r="Z63" i="28"/>
  <c r="Y63" i="28"/>
  <c r="U63" i="28"/>
  <c r="T63" i="28"/>
  <c r="S63" i="28"/>
  <c r="R63" i="28"/>
  <c r="P63" i="28"/>
  <c r="J63" i="28"/>
  <c r="I63" i="28"/>
  <c r="C63" i="28"/>
  <c r="AI62" i="28"/>
  <c r="AH62" i="28"/>
  <c r="AG62" i="28"/>
  <c r="AF62" i="28"/>
  <c r="AB62" i="28"/>
  <c r="AA62" i="28"/>
  <c r="Z62" i="28"/>
  <c r="Y62" i="28"/>
  <c r="U62" i="28"/>
  <c r="T62" i="28"/>
  <c r="S62" i="28"/>
  <c r="R62" i="28"/>
  <c r="P62" i="28"/>
  <c r="J62" i="28"/>
  <c r="I62" i="28"/>
  <c r="C62" i="28"/>
  <c r="AI61" i="28"/>
  <c r="AH61" i="28"/>
  <c r="AG61" i="28"/>
  <c r="AF61" i="28"/>
  <c r="AB61" i="28"/>
  <c r="AA61" i="28"/>
  <c r="Z61" i="28"/>
  <c r="Y61" i="28"/>
  <c r="U61" i="28"/>
  <c r="T61" i="28"/>
  <c r="S61" i="28"/>
  <c r="R61" i="28"/>
  <c r="P61" i="28"/>
  <c r="J61" i="28"/>
  <c r="I61" i="28"/>
  <c r="C61" i="28"/>
  <c r="AI60" i="28"/>
  <c r="AH60" i="28"/>
  <c r="AG60" i="28"/>
  <c r="AF60" i="28"/>
  <c r="AB60" i="28"/>
  <c r="AA60" i="28"/>
  <c r="Z60" i="28"/>
  <c r="Y60" i="28"/>
  <c r="U60" i="28"/>
  <c r="T60" i="28"/>
  <c r="S60" i="28"/>
  <c r="R60" i="28"/>
  <c r="P60" i="28"/>
  <c r="J60" i="28"/>
  <c r="I60" i="28"/>
  <c r="C60" i="28"/>
  <c r="AH59" i="28"/>
  <c r="AG59" i="28"/>
  <c r="AF59" i="28"/>
  <c r="AA59" i="28"/>
  <c r="Z59" i="28"/>
  <c r="Y59" i="28"/>
  <c r="T59" i="28"/>
  <c r="S59" i="28"/>
  <c r="R59" i="28"/>
  <c r="P59" i="28"/>
  <c r="J59" i="28"/>
  <c r="I59" i="28"/>
  <c r="C59" i="28"/>
  <c r="AH58" i="28"/>
  <c r="AG58" i="28"/>
  <c r="AF58" i="28"/>
  <c r="AA58" i="28"/>
  <c r="Z58" i="28"/>
  <c r="Y58" i="28"/>
  <c r="T58" i="28"/>
  <c r="S58" i="28"/>
  <c r="R58" i="28"/>
  <c r="P58" i="28"/>
  <c r="J58" i="28"/>
  <c r="I58" i="28"/>
  <c r="C58" i="28"/>
  <c r="AH57" i="28"/>
  <c r="AG57" i="28"/>
  <c r="AF57" i="28"/>
  <c r="AA57" i="28"/>
  <c r="Z57" i="28"/>
  <c r="Y57" i="28"/>
  <c r="T57" i="28"/>
  <c r="S57" i="28"/>
  <c r="R57" i="28"/>
  <c r="P57" i="28"/>
  <c r="J57" i="28"/>
  <c r="I57" i="28"/>
  <c r="C57" i="28"/>
  <c r="AI34" i="28"/>
  <c r="AH34" i="28"/>
  <c r="AG34" i="28"/>
  <c r="AF34" i="28"/>
  <c r="AB34" i="28"/>
  <c r="AA34" i="28"/>
  <c r="Z34" i="28"/>
  <c r="Y34" i="28"/>
  <c r="U34" i="28"/>
  <c r="T34" i="28"/>
  <c r="S34" i="28"/>
  <c r="R34" i="28"/>
  <c r="P34" i="28"/>
  <c r="J34" i="28"/>
  <c r="I34" i="28"/>
  <c r="C34" i="28"/>
  <c r="AI33" i="28"/>
  <c r="AH33" i="28"/>
  <c r="AG33" i="28"/>
  <c r="AF33" i="28"/>
  <c r="AB33" i="28"/>
  <c r="AA33" i="28"/>
  <c r="Z33" i="28"/>
  <c r="Y33" i="28"/>
  <c r="U33" i="28"/>
  <c r="T33" i="28"/>
  <c r="S33" i="28"/>
  <c r="R33" i="28"/>
  <c r="P33" i="28"/>
  <c r="J33" i="28"/>
  <c r="I33" i="28"/>
  <c r="C33" i="28"/>
  <c r="AI32" i="28"/>
  <c r="AH32" i="28"/>
  <c r="AG32" i="28"/>
  <c r="AF32" i="28"/>
  <c r="AB32" i="28"/>
  <c r="AA32" i="28"/>
  <c r="Z32" i="28"/>
  <c r="Y32" i="28"/>
  <c r="U32" i="28"/>
  <c r="T32" i="28"/>
  <c r="S32" i="28"/>
  <c r="R32" i="28"/>
  <c r="P32" i="28"/>
  <c r="J32" i="28"/>
  <c r="I32" i="28"/>
  <c r="C32" i="28"/>
  <c r="AI31" i="28"/>
  <c r="AH31" i="28"/>
  <c r="AG31" i="28"/>
  <c r="AF31" i="28"/>
  <c r="AB31" i="28"/>
  <c r="AA31" i="28"/>
  <c r="Z31" i="28"/>
  <c r="Y31" i="28"/>
  <c r="U31" i="28"/>
  <c r="T31" i="28"/>
  <c r="S31" i="28"/>
  <c r="R31" i="28"/>
  <c r="P31" i="28"/>
  <c r="J31" i="28"/>
  <c r="I31" i="28"/>
  <c r="C31" i="28"/>
  <c r="AI30" i="28"/>
  <c r="AH30" i="28"/>
  <c r="AG30" i="28"/>
  <c r="AF30" i="28"/>
  <c r="AB30" i="28"/>
  <c r="AA30" i="28"/>
  <c r="Z30" i="28"/>
  <c r="Y30" i="28"/>
  <c r="U30" i="28"/>
  <c r="T30" i="28"/>
  <c r="S30" i="28"/>
  <c r="R30" i="28"/>
  <c r="P30" i="28"/>
  <c r="J30" i="28"/>
  <c r="I30" i="28"/>
  <c r="C30" i="28"/>
  <c r="AI29" i="28"/>
  <c r="AH29" i="28"/>
  <c r="AG29" i="28"/>
  <c r="AF29" i="28"/>
  <c r="AB29" i="28"/>
  <c r="AA29" i="28"/>
  <c r="Z29" i="28"/>
  <c r="Y29" i="28"/>
  <c r="U29" i="28"/>
  <c r="T29" i="28"/>
  <c r="S29" i="28"/>
  <c r="R29" i="28"/>
  <c r="P29" i="28"/>
  <c r="J29" i="28"/>
  <c r="I29" i="28"/>
  <c r="C29" i="28"/>
  <c r="AI28" i="28"/>
  <c r="AH28" i="28"/>
  <c r="AG28" i="28"/>
  <c r="AF28" i="28"/>
  <c r="AB28" i="28"/>
  <c r="AA28" i="28"/>
  <c r="Z28" i="28"/>
  <c r="Y28" i="28"/>
  <c r="U28" i="28"/>
  <c r="T28" i="28"/>
  <c r="S28" i="28"/>
  <c r="R28" i="28"/>
  <c r="P28" i="28"/>
  <c r="J28" i="28"/>
  <c r="I28" i="28"/>
  <c r="C28" i="28"/>
  <c r="AI27" i="28"/>
  <c r="AH27" i="28"/>
  <c r="AG27" i="28"/>
  <c r="AF27" i="28"/>
  <c r="AB27" i="28"/>
  <c r="AA27" i="28"/>
  <c r="Z27" i="28"/>
  <c r="Y27" i="28"/>
  <c r="U27" i="28"/>
  <c r="T27" i="28"/>
  <c r="S27" i="28"/>
  <c r="R27" i="28"/>
  <c r="P27" i="28"/>
  <c r="J27" i="28"/>
  <c r="I27" i="28"/>
  <c r="C27" i="28"/>
  <c r="AI26" i="28"/>
  <c r="AH26" i="28"/>
  <c r="AG26" i="28"/>
  <c r="AF26" i="28"/>
  <c r="AB26" i="28"/>
  <c r="AA26" i="28"/>
  <c r="Z26" i="28"/>
  <c r="Y26" i="28"/>
  <c r="U26" i="28"/>
  <c r="T26" i="28"/>
  <c r="S26" i="28"/>
  <c r="R26" i="28"/>
  <c r="P26" i="28"/>
  <c r="J26" i="28"/>
  <c r="I26" i="28"/>
  <c r="C26" i="28"/>
  <c r="AI25" i="28"/>
  <c r="AH25" i="28"/>
  <c r="AG25" i="28"/>
  <c r="AF25" i="28"/>
  <c r="AB25" i="28"/>
  <c r="AA25" i="28"/>
  <c r="Z25" i="28"/>
  <c r="Y25" i="28"/>
  <c r="U25" i="28"/>
  <c r="T25" i="28"/>
  <c r="S25" i="28"/>
  <c r="R25" i="28"/>
  <c r="P25" i="28"/>
  <c r="J25" i="28"/>
  <c r="I25" i="28"/>
  <c r="C25" i="28"/>
  <c r="AI24" i="28"/>
  <c r="AH24" i="28"/>
  <c r="AG24" i="28"/>
  <c r="AF24" i="28"/>
  <c r="AB24" i="28"/>
  <c r="AA24" i="28"/>
  <c r="Z24" i="28"/>
  <c r="Y24" i="28"/>
  <c r="U24" i="28"/>
  <c r="T24" i="28"/>
  <c r="S24" i="28"/>
  <c r="R24" i="28"/>
  <c r="P24" i="28"/>
  <c r="J24" i="28"/>
  <c r="I24" i="28"/>
  <c r="C24" i="28"/>
  <c r="AI23" i="28"/>
  <c r="AH23" i="28"/>
  <c r="AG23" i="28"/>
  <c r="AF23" i="28"/>
  <c r="AB23" i="28"/>
  <c r="AA23" i="28"/>
  <c r="Z23" i="28"/>
  <c r="Y23" i="28"/>
  <c r="U23" i="28"/>
  <c r="T23" i="28"/>
  <c r="S23" i="28"/>
  <c r="R23" i="28"/>
  <c r="P23" i="28"/>
  <c r="J23" i="28"/>
  <c r="I23" i="28"/>
  <c r="C23" i="28"/>
  <c r="AI22" i="28"/>
  <c r="AH22" i="28"/>
  <c r="AG22" i="28"/>
  <c r="AF22" i="28"/>
  <c r="AB22" i="28"/>
  <c r="AA22" i="28"/>
  <c r="Z22" i="28"/>
  <c r="Y22" i="28"/>
  <c r="U22" i="28"/>
  <c r="T22" i="28"/>
  <c r="S22" i="28"/>
  <c r="R22" i="28"/>
  <c r="P22" i="28"/>
  <c r="J22" i="28"/>
  <c r="I22" i="28"/>
  <c r="C22" i="28"/>
  <c r="AI21" i="28"/>
  <c r="AH21" i="28"/>
  <c r="AG21" i="28"/>
  <c r="AF21" i="28"/>
  <c r="AB21" i="28"/>
  <c r="AA21" i="28"/>
  <c r="Z21" i="28"/>
  <c r="Y21" i="28"/>
  <c r="U21" i="28"/>
  <c r="T21" i="28"/>
  <c r="S21" i="28"/>
  <c r="R21" i="28"/>
  <c r="P21" i="28"/>
  <c r="J21" i="28"/>
  <c r="I21" i="28"/>
  <c r="C21" i="28"/>
  <c r="AI20" i="28"/>
  <c r="AH20" i="28"/>
  <c r="AG20" i="28"/>
  <c r="AF20" i="28"/>
  <c r="AB20" i="28"/>
  <c r="AA20" i="28"/>
  <c r="Z20" i="28"/>
  <c r="Y20" i="28"/>
  <c r="U20" i="28"/>
  <c r="T20" i="28"/>
  <c r="S20" i="28"/>
  <c r="R20" i="28"/>
  <c r="P20" i="28"/>
  <c r="J20" i="28"/>
  <c r="I20" i="28"/>
  <c r="C20" i="28"/>
  <c r="AI19" i="28"/>
  <c r="AH19" i="28"/>
  <c r="AG19" i="28"/>
  <c r="AF19" i="28"/>
  <c r="AB19" i="28"/>
  <c r="AA19" i="28"/>
  <c r="Z19" i="28"/>
  <c r="Y19" i="28"/>
  <c r="U19" i="28"/>
  <c r="T19" i="28"/>
  <c r="S19" i="28"/>
  <c r="R19" i="28"/>
  <c r="P19" i="28"/>
  <c r="J19" i="28"/>
  <c r="I19" i="28"/>
  <c r="C19" i="28"/>
  <c r="AI18" i="28"/>
  <c r="AH18" i="28"/>
  <c r="AG18" i="28"/>
  <c r="AF18" i="28"/>
  <c r="AB18" i="28"/>
  <c r="AA18" i="28"/>
  <c r="Z18" i="28"/>
  <c r="Y18" i="28"/>
  <c r="U18" i="28"/>
  <c r="T18" i="28"/>
  <c r="S18" i="28"/>
  <c r="R18" i="28"/>
  <c r="P18" i="28"/>
  <c r="J18" i="28"/>
  <c r="I18" i="28"/>
  <c r="C18" i="28"/>
  <c r="AI17" i="28"/>
  <c r="AH17" i="28"/>
  <c r="AG17" i="28"/>
  <c r="AF17" i="28"/>
  <c r="AB17" i="28"/>
  <c r="AA17" i="28"/>
  <c r="Z17" i="28"/>
  <c r="Y17" i="28"/>
  <c r="U17" i="28"/>
  <c r="T17" i="28"/>
  <c r="S17" i="28"/>
  <c r="R17" i="28"/>
  <c r="P17" i="28"/>
  <c r="J17" i="28"/>
  <c r="I17" i="28"/>
  <c r="C17" i="28"/>
  <c r="AI16" i="28"/>
  <c r="AH16" i="28"/>
  <c r="AG16" i="28"/>
  <c r="AF16" i="28"/>
  <c r="AB16" i="28"/>
  <c r="AA16" i="28"/>
  <c r="Z16" i="28"/>
  <c r="Y16" i="28"/>
  <c r="U16" i="28"/>
  <c r="T16" i="28"/>
  <c r="S16" i="28"/>
  <c r="R16" i="28"/>
  <c r="P16" i="28"/>
  <c r="J16" i="28"/>
  <c r="I16" i="28"/>
  <c r="C16" i="28"/>
  <c r="AH15" i="28"/>
  <c r="AG15" i="28"/>
  <c r="AF15" i="28"/>
  <c r="AA15" i="28"/>
  <c r="Z15" i="28"/>
  <c r="Y15" i="28"/>
  <c r="T15" i="28"/>
  <c r="S15" i="28"/>
  <c r="R15" i="28"/>
  <c r="P15" i="28"/>
  <c r="J15" i="28"/>
  <c r="I15" i="28"/>
  <c r="C15" i="28"/>
  <c r="AH14" i="28"/>
  <c r="AG14" i="28"/>
  <c r="AF14" i="28"/>
  <c r="AA14" i="28"/>
  <c r="Z14" i="28"/>
  <c r="Y14" i="28"/>
  <c r="T14" i="28"/>
  <c r="S14" i="28"/>
  <c r="R14" i="28"/>
  <c r="P14" i="28"/>
  <c r="J14" i="28"/>
  <c r="I14" i="28"/>
  <c r="C14" i="28"/>
  <c r="AH13" i="28"/>
  <c r="AG13" i="28"/>
  <c r="AF13" i="28"/>
  <c r="AA13" i="28"/>
  <c r="Z13" i="28"/>
  <c r="Y13" i="28"/>
  <c r="T13" i="28"/>
  <c r="S13" i="28"/>
  <c r="R13" i="28"/>
  <c r="P13" i="28"/>
  <c r="J13" i="28"/>
  <c r="I13" i="28"/>
  <c r="C13" i="28"/>
  <c r="AI78" i="27"/>
  <c r="AH78" i="27"/>
  <c r="AG78" i="27"/>
  <c r="AF78" i="27"/>
  <c r="AB78" i="27"/>
  <c r="AA78" i="27"/>
  <c r="Z78" i="27"/>
  <c r="Y78" i="27"/>
  <c r="U78" i="27"/>
  <c r="T78" i="27"/>
  <c r="S78" i="27"/>
  <c r="R78" i="27"/>
  <c r="P78" i="27"/>
  <c r="J78" i="27"/>
  <c r="I78" i="27"/>
  <c r="C78" i="27"/>
  <c r="AI77" i="27"/>
  <c r="AH77" i="27"/>
  <c r="AG77" i="27"/>
  <c r="AF77" i="27"/>
  <c r="AB77" i="27"/>
  <c r="AA77" i="27"/>
  <c r="Z77" i="27"/>
  <c r="Y77" i="27"/>
  <c r="U77" i="27"/>
  <c r="T77" i="27"/>
  <c r="S77" i="27"/>
  <c r="R77" i="27"/>
  <c r="P77" i="27"/>
  <c r="J77" i="27"/>
  <c r="I77" i="27"/>
  <c r="C77" i="27"/>
  <c r="AI76" i="27"/>
  <c r="AH76" i="27"/>
  <c r="AG76" i="27"/>
  <c r="AF76" i="27"/>
  <c r="AB76" i="27"/>
  <c r="AA76" i="27"/>
  <c r="Z76" i="27"/>
  <c r="Y76" i="27"/>
  <c r="U76" i="27"/>
  <c r="T76" i="27"/>
  <c r="S76" i="27"/>
  <c r="R76" i="27"/>
  <c r="P76" i="27"/>
  <c r="J76" i="27"/>
  <c r="I76" i="27"/>
  <c r="C76" i="27"/>
  <c r="AI75" i="27"/>
  <c r="AH75" i="27"/>
  <c r="AG75" i="27"/>
  <c r="AF75" i="27"/>
  <c r="AB75" i="27"/>
  <c r="AA75" i="27"/>
  <c r="Z75" i="27"/>
  <c r="Y75" i="27"/>
  <c r="U75" i="27"/>
  <c r="T75" i="27"/>
  <c r="S75" i="27"/>
  <c r="R75" i="27"/>
  <c r="P75" i="27"/>
  <c r="J75" i="27"/>
  <c r="I75" i="27"/>
  <c r="C75" i="27"/>
  <c r="AI74" i="27"/>
  <c r="AH74" i="27"/>
  <c r="AG74" i="27"/>
  <c r="AF74" i="27"/>
  <c r="AB74" i="27"/>
  <c r="AA74" i="27"/>
  <c r="Z74" i="27"/>
  <c r="Y74" i="27"/>
  <c r="U74" i="27"/>
  <c r="T74" i="27"/>
  <c r="S74" i="27"/>
  <c r="R74" i="27"/>
  <c r="P74" i="27"/>
  <c r="J74" i="27"/>
  <c r="I74" i="27"/>
  <c r="C74" i="27"/>
  <c r="AI73" i="27"/>
  <c r="AH73" i="27"/>
  <c r="AG73" i="27"/>
  <c r="AF73" i="27"/>
  <c r="AB73" i="27"/>
  <c r="AA73" i="27"/>
  <c r="Z73" i="27"/>
  <c r="Y73" i="27"/>
  <c r="U73" i="27"/>
  <c r="T73" i="27"/>
  <c r="S73" i="27"/>
  <c r="R73" i="27"/>
  <c r="P73" i="27"/>
  <c r="J73" i="27"/>
  <c r="I73" i="27"/>
  <c r="C73" i="27"/>
  <c r="AI72" i="27"/>
  <c r="AH72" i="27"/>
  <c r="AG72" i="27"/>
  <c r="AF72" i="27"/>
  <c r="AB72" i="27"/>
  <c r="AA72" i="27"/>
  <c r="Z72" i="27"/>
  <c r="Y72" i="27"/>
  <c r="U72" i="27"/>
  <c r="T72" i="27"/>
  <c r="S72" i="27"/>
  <c r="R72" i="27"/>
  <c r="P72" i="27"/>
  <c r="J72" i="27"/>
  <c r="I72" i="27"/>
  <c r="C72" i="27"/>
  <c r="AI71" i="27"/>
  <c r="AH71" i="27"/>
  <c r="AG71" i="27"/>
  <c r="AF71" i="27"/>
  <c r="AB71" i="27"/>
  <c r="AA71" i="27"/>
  <c r="Z71" i="27"/>
  <c r="Y71" i="27"/>
  <c r="U71" i="27"/>
  <c r="T71" i="27"/>
  <c r="S71" i="27"/>
  <c r="R71" i="27"/>
  <c r="P71" i="27"/>
  <c r="J71" i="27"/>
  <c r="I71" i="27"/>
  <c r="C71" i="27"/>
  <c r="AI70" i="27"/>
  <c r="AH70" i="27"/>
  <c r="AG70" i="27"/>
  <c r="AF70" i="27"/>
  <c r="AB70" i="27"/>
  <c r="AA70" i="27"/>
  <c r="Z70" i="27"/>
  <c r="Y70" i="27"/>
  <c r="U70" i="27"/>
  <c r="T70" i="27"/>
  <c r="S70" i="27"/>
  <c r="R70" i="27"/>
  <c r="P70" i="27"/>
  <c r="J70" i="27"/>
  <c r="I70" i="27"/>
  <c r="C70" i="27"/>
  <c r="AI69" i="27"/>
  <c r="AH69" i="27"/>
  <c r="AG69" i="27"/>
  <c r="AF69" i="27"/>
  <c r="AB69" i="27"/>
  <c r="AA69" i="27"/>
  <c r="Z69" i="27"/>
  <c r="Y69" i="27"/>
  <c r="U69" i="27"/>
  <c r="T69" i="27"/>
  <c r="S69" i="27"/>
  <c r="R69" i="27"/>
  <c r="P69" i="27"/>
  <c r="J69" i="27"/>
  <c r="I69" i="27"/>
  <c r="C69" i="27"/>
  <c r="AI68" i="27"/>
  <c r="AH68" i="27"/>
  <c r="AG68" i="27"/>
  <c r="AF68" i="27"/>
  <c r="AB68" i="27"/>
  <c r="AA68" i="27"/>
  <c r="Z68" i="27"/>
  <c r="Y68" i="27"/>
  <c r="U68" i="27"/>
  <c r="T68" i="27"/>
  <c r="S68" i="27"/>
  <c r="R68" i="27"/>
  <c r="P68" i="27"/>
  <c r="J68" i="27"/>
  <c r="I68" i="27"/>
  <c r="C68" i="27"/>
  <c r="AI67" i="27"/>
  <c r="AH67" i="27"/>
  <c r="AG67" i="27"/>
  <c r="AF67" i="27"/>
  <c r="AB67" i="27"/>
  <c r="AA67" i="27"/>
  <c r="Z67" i="27"/>
  <c r="Y67" i="27"/>
  <c r="U67" i="27"/>
  <c r="T67" i="27"/>
  <c r="S67" i="27"/>
  <c r="R67" i="27"/>
  <c r="P67" i="27"/>
  <c r="J67" i="27"/>
  <c r="I67" i="27"/>
  <c r="C67" i="27"/>
  <c r="AI66" i="27"/>
  <c r="AH66" i="27"/>
  <c r="AG66" i="27"/>
  <c r="AF66" i="27"/>
  <c r="AB66" i="27"/>
  <c r="AA66" i="27"/>
  <c r="Z66" i="27"/>
  <c r="Y66" i="27"/>
  <c r="U66" i="27"/>
  <c r="T66" i="27"/>
  <c r="S66" i="27"/>
  <c r="R66" i="27"/>
  <c r="P66" i="27"/>
  <c r="J66" i="27"/>
  <c r="I66" i="27"/>
  <c r="C66" i="27"/>
  <c r="AI65" i="27"/>
  <c r="AH65" i="27"/>
  <c r="AG65" i="27"/>
  <c r="AF65" i="27"/>
  <c r="AB65" i="27"/>
  <c r="AA65" i="27"/>
  <c r="Z65" i="27"/>
  <c r="Y65" i="27"/>
  <c r="U65" i="27"/>
  <c r="T65" i="27"/>
  <c r="S65" i="27"/>
  <c r="R65" i="27"/>
  <c r="P65" i="27"/>
  <c r="J65" i="27"/>
  <c r="I65" i="27"/>
  <c r="C65" i="27"/>
  <c r="AH64" i="27"/>
  <c r="AG64" i="27"/>
  <c r="AF64" i="27"/>
  <c r="AA64" i="27"/>
  <c r="Z64" i="27"/>
  <c r="Y64" i="27"/>
  <c r="T64" i="27"/>
  <c r="S64" i="27"/>
  <c r="R64" i="27"/>
  <c r="P64" i="27"/>
  <c r="J64" i="27"/>
  <c r="I64" i="27"/>
  <c r="C64" i="27"/>
  <c r="AH63" i="27"/>
  <c r="AG63" i="27"/>
  <c r="AF63" i="27"/>
  <c r="AA63" i="27"/>
  <c r="Z63" i="27"/>
  <c r="Y63" i="27"/>
  <c r="T63" i="27"/>
  <c r="S63" i="27"/>
  <c r="R63" i="27"/>
  <c r="P63" i="27"/>
  <c r="J63" i="27"/>
  <c r="I63" i="27"/>
  <c r="C63" i="27"/>
  <c r="AH62" i="27"/>
  <c r="AG62" i="27"/>
  <c r="AF62" i="27"/>
  <c r="AA62" i="27"/>
  <c r="Z62" i="27"/>
  <c r="Y62" i="27"/>
  <c r="T62" i="27"/>
  <c r="S62" i="27"/>
  <c r="R62" i="27"/>
  <c r="P62" i="27"/>
  <c r="J62" i="27"/>
  <c r="I62" i="27"/>
  <c r="C62" i="27"/>
  <c r="AH61" i="27"/>
  <c r="AG61" i="27"/>
  <c r="AF61" i="27"/>
  <c r="AA61" i="27"/>
  <c r="Z61" i="27"/>
  <c r="Y61" i="27"/>
  <c r="T61" i="27"/>
  <c r="S61" i="27"/>
  <c r="R61" i="27"/>
  <c r="P61" i="27"/>
  <c r="J61" i="27"/>
  <c r="I61" i="27"/>
  <c r="C61" i="27"/>
  <c r="AH60" i="27"/>
  <c r="AG60" i="27"/>
  <c r="AF60" i="27"/>
  <c r="AA60" i="27"/>
  <c r="Z60" i="27"/>
  <c r="Y60" i="27"/>
  <c r="T60" i="27"/>
  <c r="S60" i="27"/>
  <c r="R60" i="27"/>
  <c r="P60" i="27"/>
  <c r="J60" i="27"/>
  <c r="I60" i="27"/>
  <c r="C60" i="27"/>
  <c r="AH59" i="27"/>
  <c r="AG59" i="27"/>
  <c r="AF59" i="27"/>
  <c r="AA59" i="27"/>
  <c r="Z59" i="27"/>
  <c r="Y59" i="27"/>
  <c r="T59" i="27"/>
  <c r="S59" i="27"/>
  <c r="R59" i="27"/>
  <c r="P59" i="27"/>
  <c r="J59" i="27"/>
  <c r="I59" i="27"/>
  <c r="C59" i="27"/>
  <c r="AH58" i="27"/>
  <c r="AG58" i="27"/>
  <c r="AF58" i="27"/>
  <c r="AA58" i="27"/>
  <c r="Z58" i="27"/>
  <c r="Y58" i="27"/>
  <c r="T58" i="27"/>
  <c r="S58" i="27"/>
  <c r="R58" i="27"/>
  <c r="P58" i="27"/>
  <c r="J58" i="27"/>
  <c r="I58" i="27"/>
  <c r="C58" i="27"/>
  <c r="AH57" i="27"/>
  <c r="AG57" i="27"/>
  <c r="AF57" i="27"/>
  <c r="AA57" i="27"/>
  <c r="Z57" i="27"/>
  <c r="Y57" i="27"/>
  <c r="T57" i="27"/>
  <c r="S57" i="27"/>
  <c r="R57" i="27"/>
  <c r="P57" i="27"/>
  <c r="J57" i="27"/>
  <c r="I57" i="27"/>
  <c r="C57" i="27"/>
  <c r="AI34" i="27"/>
  <c r="AH34" i="27"/>
  <c r="AG34" i="27"/>
  <c r="AF34" i="27"/>
  <c r="AB34" i="27"/>
  <c r="AA34" i="27"/>
  <c r="Z34" i="27"/>
  <c r="Y34" i="27"/>
  <c r="U34" i="27"/>
  <c r="T34" i="27"/>
  <c r="S34" i="27"/>
  <c r="R34" i="27"/>
  <c r="P34" i="27"/>
  <c r="J34" i="27"/>
  <c r="I34" i="27"/>
  <c r="C34" i="27"/>
  <c r="AI33" i="27"/>
  <c r="AH33" i="27"/>
  <c r="AG33" i="27"/>
  <c r="AF33" i="27"/>
  <c r="AB33" i="27"/>
  <c r="AA33" i="27"/>
  <c r="Z33" i="27"/>
  <c r="Y33" i="27"/>
  <c r="U33" i="27"/>
  <c r="T33" i="27"/>
  <c r="S33" i="27"/>
  <c r="R33" i="27"/>
  <c r="P33" i="27"/>
  <c r="J33" i="27"/>
  <c r="I33" i="27"/>
  <c r="C33" i="27"/>
  <c r="AI32" i="27"/>
  <c r="AH32" i="27"/>
  <c r="AG32" i="27"/>
  <c r="AF32" i="27"/>
  <c r="AB32" i="27"/>
  <c r="AA32" i="27"/>
  <c r="Z32" i="27"/>
  <c r="Y32" i="27"/>
  <c r="U32" i="27"/>
  <c r="T32" i="27"/>
  <c r="S32" i="27"/>
  <c r="R32" i="27"/>
  <c r="P32" i="27"/>
  <c r="J32" i="27"/>
  <c r="I32" i="27"/>
  <c r="C32" i="27"/>
  <c r="AI31" i="27"/>
  <c r="AH31" i="27"/>
  <c r="AG31" i="27"/>
  <c r="AF31" i="27"/>
  <c r="AB31" i="27"/>
  <c r="AA31" i="27"/>
  <c r="Z31" i="27"/>
  <c r="Y31" i="27"/>
  <c r="U31" i="27"/>
  <c r="T31" i="27"/>
  <c r="S31" i="27"/>
  <c r="R31" i="27"/>
  <c r="P31" i="27"/>
  <c r="J31" i="27"/>
  <c r="I31" i="27"/>
  <c r="C31" i="27"/>
  <c r="AI30" i="27"/>
  <c r="AH30" i="27"/>
  <c r="AG30" i="27"/>
  <c r="AF30" i="27"/>
  <c r="AB30" i="27"/>
  <c r="AA30" i="27"/>
  <c r="Z30" i="27"/>
  <c r="Y30" i="27"/>
  <c r="U30" i="27"/>
  <c r="T30" i="27"/>
  <c r="S30" i="27"/>
  <c r="R30" i="27"/>
  <c r="P30" i="27"/>
  <c r="J30" i="27"/>
  <c r="I30" i="27"/>
  <c r="C30" i="27"/>
  <c r="AI29" i="27"/>
  <c r="AH29" i="27"/>
  <c r="AG29" i="27"/>
  <c r="AF29" i="27"/>
  <c r="AB29" i="27"/>
  <c r="AA29" i="27"/>
  <c r="Z29" i="27"/>
  <c r="Y29" i="27"/>
  <c r="U29" i="27"/>
  <c r="T29" i="27"/>
  <c r="S29" i="27"/>
  <c r="R29" i="27"/>
  <c r="P29" i="27"/>
  <c r="J29" i="27"/>
  <c r="I29" i="27"/>
  <c r="C29" i="27"/>
  <c r="AI28" i="27"/>
  <c r="AH28" i="27"/>
  <c r="AG28" i="27"/>
  <c r="AF28" i="27"/>
  <c r="AB28" i="27"/>
  <c r="AA28" i="27"/>
  <c r="Z28" i="27"/>
  <c r="Y28" i="27"/>
  <c r="U28" i="27"/>
  <c r="T28" i="27"/>
  <c r="S28" i="27"/>
  <c r="R28" i="27"/>
  <c r="P28" i="27"/>
  <c r="J28" i="27"/>
  <c r="I28" i="27"/>
  <c r="C28" i="27"/>
  <c r="AI27" i="27"/>
  <c r="AH27" i="27"/>
  <c r="AG27" i="27"/>
  <c r="AF27" i="27"/>
  <c r="AB27" i="27"/>
  <c r="AA27" i="27"/>
  <c r="Z27" i="27"/>
  <c r="Y27" i="27"/>
  <c r="U27" i="27"/>
  <c r="T27" i="27"/>
  <c r="S27" i="27"/>
  <c r="R27" i="27"/>
  <c r="P27" i="27"/>
  <c r="J27" i="27"/>
  <c r="I27" i="27"/>
  <c r="C27" i="27"/>
  <c r="AI26" i="27"/>
  <c r="AH26" i="27"/>
  <c r="AG26" i="27"/>
  <c r="AF26" i="27"/>
  <c r="AB26" i="27"/>
  <c r="AA26" i="27"/>
  <c r="Z26" i="27"/>
  <c r="Y26" i="27"/>
  <c r="U26" i="27"/>
  <c r="T26" i="27"/>
  <c r="S26" i="27"/>
  <c r="R26" i="27"/>
  <c r="P26" i="27"/>
  <c r="J26" i="27"/>
  <c r="I26" i="27"/>
  <c r="C26" i="27"/>
  <c r="AI25" i="27"/>
  <c r="AH25" i="27"/>
  <c r="AG25" i="27"/>
  <c r="AF25" i="27"/>
  <c r="AB25" i="27"/>
  <c r="AA25" i="27"/>
  <c r="Z25" i="27"/>
  <c r="Y25" i="27"/>
  <c r="U25" i="27"/>
  <c r="T25" i="27"/>
  <c r="S25" i="27"/>
  <c r="R25" i="27"/>
  <c r="P25" i="27"/>
  <c r="J25" i="27"/>
  <c r="I25" i="27"/>
  <c r="C25" i="27"/>
  <c r="AI24" i="27"/>
  <c r="AH24" i="27"/>
  <c r="AG24" i="27"/>
  <c r="AF24" i="27"/>
  <c r="AB24" i="27"/>
  <c r="AA24" i="27"/>
  <c r="Z24" i="27"/>
  <c r="Y24" i="27"/>
  <c r="U24" i="27"/>
  <c r="T24" i="27"/>
  <c r="S24" i="27"/>
  <c r="R24" i="27"/>
  <c r="P24" i="27"/>
  <c r="J24" i="27"/>
  <c r="I24" i="27"/>
  <c r="C24" i="27"/>
  <c r="AI23" i="27"/>
  <c r="AH23" i="27"/>
  <c r="AG23" i="27"/>
  <c r="AF23" i="27"/>
  <c r="AB23" i="27"/>
  <c r="AA23" i="27"/>
  <c r="Z23" i="27"/>
  <c r="Y23" i="27"/>
  <c r="U23" i="27"/>
  <c r="T23" i="27"/>
  <c r="S23" i="27"/>
  <c r="R23" i="27"/>
  <c r="P23" i="27"/>
  <c r="J23" i="27"/>
  <c r="I23" i="27"/>
  <c r="C23" i="27"/>
  <c r="AI22" i="27"/>
  <c r="AH22" i="27"/>
  <c r="AG22" i="27"/>
  <c r="AF22" i="27"/>
  <c r="AB22" i="27"/>
  <c r="AA22" i="27"/>
  <c r="Z22" i="27"/>
  <c r="Y22" i="27"/>
  <c r="U22" i="27"/>
  <c r="T22" i="27"/>
  <c r="S22" i="27"/>
  <c r="R22" i="27"/>
  <c r="P22" i="27"/>
  <c r="J22" i="27"/>
  <c r="I22" i="27"/>
  <c r="C22" i="27"/>
  <c r="AI21" i="27"/>
  <c r="AH21" i="27"/>
  <c r="AG21" i="27"/>
  <c r="AF21" i="27"/>
  <c r="AB21" i="27"/>
  <c r="AA21" i="27"/>
  <c r="Z21" i="27"/>
  <c r="Y21" i="27"/>
  <c r="U21" i="27"/>
  <c r="T21" i="27"/>
  <c r="S21" i="27"/>
  <c r="R21" i="27"/>
  <c r="P21" i="27"/>
  <c r="J21" i="27"/>
  <c r="I21" i="27"/>
  <c r="C21" i="27"/>
  <c r="AI20" i="27"/>
  <c r="AH20" i="27"/>
  <c r="AG20" i="27"/>
  <c r="AF20" i="27"/>
  <c r="AB20" i="27"/>
  <c r="AA20" i="27"/>
  <c r="Z20" i="27"/>
  <c r="Y20" i="27"/>
  <c r="U20" i="27"/>
  <c r="T20" i="27"/>
  <c r="S20" i="27"/>
  <c r="R20" i="27"/>
  <c r="P20" i="27"/>
  <c r="J20" i="27"/>
  <c r="I20" i="27"/>
  <c r="C20" i="27"/>
  <c r="AG19" i="27"/>
  <c r="Z19" i="27"/>
  <c r="S19" i="27"/>
  <c r="P19" i="27"/>
  <c r="J19" i="27"/>
  <c r="I19" i="27"/>
  <c r="C19" i="27"/>
  <c r="AG18" i="27"/>
  <c r="Z18" i="27"/>
  <c r="S18" i="27"/>
  <c r="P18" i="27"/>
  <c r="J18" i="27"/>
  <c r="I18" i="27"/>
  <c r="C18" i="27"/>
  <c r="AG17" i="27"/>
  <c r="Z17" i="27"/>
  <c r="S17" i="27"/>
  <c r="P17" i="27"/>
  <c r="J17" i="27"/>
  <c r="I17" i="27"/>
  <c r="C17" i="27"/>
  <c r="AG16" i="27"/>
  <c r="Z16" i="27"/>
  <c r="S16" i="27"/>
  <c r="P16" i="27"/>
  <c r="J16" i="27"/>
  <c r="I16" i="27"/>
  <c r="C16" i="27"/>
  <c r="AG15" i="27"/>
  <c r="Z15" i="27"/>
  <c r="S15" i="27"/>
  <c r="P15" i="27"/>
  <c r="J15" i="27"/>
  <c r="I15" i="27"/>
  <c r="C15" i="27"/>
  <c r="AH14" i="27"/>
  <c r="AG14" i="27"/>
  <c r="AF14" i="27"/>
  <c r="AA14" i="27"/>
  <c r="Z14" i="27"/>
  <c r="Y14" i="27"/>
  <c r="T14" i="27"/>
  <c r="S14" i="27"/>
  <c r="R14" i="27"/>
  <c r="J14" i="27"/>
  <c r="I14" i="27"/>
  <c r="C14" i="27"/>
  <c r="AH13" i="27"/>
  <c r="AG13" i="27"/>
  <c r="AF13" i="27"/>
  <c r="AA13" i="27"/>
  <c r="Z13" i="27"/>
  <c r="Y13" i="27"/>
  <c r="T13" i="27"/>
  <c r="S13" i="27"/>
  <c r="R13" i="27"/>
  <c r="J13" i="27"/>
  <c r="I13" i="27"/>
  <c r="C13" i="27"/>
  <c r="AI78" i="26"/>
  <c r="AH78" i="26"/>
  <c r="AG78" i="26"/>
  <c r="AF78" i="26"/>
  <c r="AB78" i="26"/>
  <c r="AA78" i="26"/>
  <c r="Z78" i="26"/>
  <c r="Y78" i="26"/>
  <c r="U78" i="26"/>
  <c r="W78" i="26" s="1"/>
  <c r="T78" i="26"/>
  <c r="S78" i="26"/>
  <c r="R78" i="26"/>
  <c r="P78" i="26"/>
  <c r="J78" i="26"/>
  <c r="I78" i="26"/>
  <c r="C78" i="26"/>
  <c r="AI77" i="26"/>
  <c r="AH77" i="26"/>
  <c r="AG77" i="26"/>
  <c r="AF77" i="26"/>
  <c r="AB77" i="26"/>
  <c r="AA77" i="26"/>
  <c r="Z77" i="26"/>
  <c r="Y77" i="26"/>
  <c r="U77" i="26"/>
  <c r="T77" i="26"/>
  <c r="S77" i="26"/>
  <c r="R77" i="26"/>
  <c r="P77" i="26"/>
  <c r="J77" i="26"/>
  <c r="I77" i="26"/>
  <c r="C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T76" i="26"/>
  <c r="S76" i="26"/>
  <c r="R76" i="26"/>
  <c r="P76" i="26"/>
  <c r="J76" i="26"/>
  <c r="I76" i="26"/>
  <c r="C76" i="26"/>
  <c r="AI75" i="26"/>
  <c r="AK75" i="26" s="1"/>
  <c r="AH75" i="26"/>
  <c r="AG75" i="26"/>
  <c r="AF75" i="26"/>
  <c r="AB75" i="26"/>
  <c r="AA75" i="26"/>
  <c r="Z75" i="26"/>
  <c r="Y75" i="26"/>
  <c r="U75" i="26"/>
  <c r="T75" i="26"/>
  <c r="S75" i="26"/>
  <c r="R75" i="26"/>
  <c r="P75" i="26"/>
  <c r="J75" i="26"/>
  <c r="I75" i="26"/>
  <c r="C75" i="26"/>
  <c r="AI74" i="26"/>
  <c r="AH74" i="26"/>
  <c r="AG74" i="26"/>
  <c r="AF74" i="26"/>
  <c r="AB74" i="26"/>
  <c r="AA74" i="26"/>
  <c r="Z74" i="26"/>
  <c r="Y74" i="26"/>
  <c r="U74" i="26"/>
  <c r="W74" i="26" s="1"/>
  <c r="T74" i="26"/>
  <c r="S74" i="26"/>
  <c r="R74" i="26"/>
  <c r="P74" i="26"/>
  <c r="J74" i="26"/>
  <c r="I74" i="26"/>
  <c r="C74" i="26"/>
  <c r="AI73" i="26"/>
  <c r="AH73" i="26"/>
  <c r="AG73" i="26"/>
  <c r="AF73" i="26"/>
  <c r="AB73" i="26"/>
  <c r="AA73" i="26"/>
  <c r="Z73" i="26"/>
  <c r="Y73" i="26"/>
  <c r="U73" i="26"/>
  <c r="T73" i="26"/>
  <c r="S73" i="26"/>
  <c r="R73" i="26"/>
  <c r="P73" i="26"/>
  <c r="J73" i="26"/>
  <c r="I73" i="26"/>
  <c r="C73" i="26"/>
  <c r="AI72" i="26"/>
  <c r="AK72" i="26" s="1"/>
  <c r="AH72" i="26"/>
  <c r="AG72" i="26"/>
  <c r="AF72" i="26"/>
  <c r="AB72" i="26"/>
  <c r="AA72" i="26"/>
  <c r="Z72" i="26"/>
  <c r="Y72" i="26"/>
  <c r="U72" i="26"/>
  <c r="T72" i="26"/>
  <c r="S72" i="26"/>
  <c r="R72" i="26"/>
  <c r="P72" i="26"/>
  <c r="J72" i="26"/>
  <c r="I72" i="26"/>
  <c r="C72" i="26"/>
  <c r="AI71" i="26"/>
  <c r="AH71" i="26"/>
  <c r="AG71" i="26"/>
  <c r="AF71" i="26"/>
  <c r="AB71" i="26"/>
  <c r="AA71" i="26"/>
  <c r="Z71" i="26"/>
  <c r="Y71" i="26"/>
  <c r="U71" i="26"/>
  <c r="W71" i="26" s="1"/>
  <c r="T71" i="26"/>
  <c r="S71" i="26"/>
  <c r="R71" i="26"/>
  <c r="P71" i="26"/>
  <c r="J71" i="26"/>
  <c r="I71" i="26"/>
  <c r="C71" i="26"/>
  <c r="AI70" i="26"/>
  <c r="AH70" i="26"/>
  <c r="AG70" i="26"/>
  <c r="AF70" i="26"/>
  <c r="AB70" i="26"/>
  <c r="AD70" i="26" s="1"/>
  <c r="AA70" i="26"/>
  <c r="Z70" i="26"/>
  <c r="Y70" i="26"/>
  <c r="U70" i="26"/>
  <c r="T70" i="26"/>
  <c r="S70" i="26"/>
  <c r="R70" i="26"/>
  <c r="P70" i="26"/>
  <c r="J70" i="26"/>
  <c r="I70" i="26"/>
  <c r="C70" i="26"/>
  <c r="AI69" i="26"/>
  <c r="AH69" i="26"/>
  <c r="AG69" i="26"/>
  <c r="AF69" i="26"/>
  <c r="AB69" i="26"/>
  <c r="AA69" i="26"/>
  <c r="Z69" i="26"/>
  <c r="Y69" i="26"/>
  <c r="U69" i="26"/>
  <c r="T69" i="26"/>
  <c r="S69" i="26"/>
  <c r="R69" i="26"/>
  <c r="P69" i="26"/>
  <c r="J69" i="26"/>
  <c r="I69" i="26"/>
  <c r="C69" i="26"/>
  <c r="AI68" i="26"/>
  <c r="AH68" i="26"/>
  <c r="AG68" i="26"/>
  <c r="AF68" i="26"/>
  <c r="AB68" i="26"/>
  <c r="AA68" i="26"/>
  <c r="Z68" i="26"/>
  <c r="Y68" i="26"/>
  <c r="U68" i="26"/>
  <c r="T68" i="26"/>
  <c r="S68" i="26"/>
  <c r="R68" i="26"/>
  <c r="P68" i="26"/>
  <c r="J68" i="26"/>
  <c r="I68" i="26"/>
  <c r="C68" i="26"/>
  <c r="AI67" i="26"/>
  <c r="AH67" i="26"/>
  <c r="AG67" i="26"/>
  <c r="AF67" i="26"/>
  <c r="AB67" i="26"/>
  <c r="AA67" i="26"/>
  <c r="Z67" i="26"/>
  <c r="Y67" i="26"/>
  <c r="U67" i="26"/>
  <c r="T67" i="26"/>
  <c r="S67" i="26"/>
  <c r="R67" i="26"/>
  <c r="P67" i="26"/>
  <c r="J67" i="26"/>
  <c r="I67" i="26"/>
  <c r="C67" i="26"/>
  <c r="AI66" i="26"/>
  <c r="AH66" i="26"/>
  <c r="AG66" i="26"/>
  <c r="AF66" i="26"/>
  <c r="AB66" i="26"/>
  <c r="AD66" i="26" s="1"/>
  <c r="AA66" i="26"/>
  <c r="Z66" i="26"/>
  <c r="Y66" i="26"/>
  <c r="U66" i="26"/>
  <c r="T66" i="26"/>
  <c r="S66" i="26"/>
  <c r="R66" i="26"/>
  <c r="P66" i="26"/>
  <c r="J66" i="26"/>
  <c r="I66" i="26"/>
  <c r="C66" i="26"/>
  <c r="AI65" i="26"/>
  <c r="AH65" i="26"/>
  <c r="AG65" i="26"/>
  <c r="AF65" i="26"/>
  <c r="AB65" i="26"/>
  <c r="AA65" i="26"/>
  <c r="Z65" i="26"/>
  <c r="Y65" i="26"/>
  <c r="U65" i="26"/>
  <c r="T65" i="26"/>
  <c r="S65" i="26"/>
  <c r="R65" i="26"/>
  <c r="P65" i="26"/>
  <c r="J65" i="26"/>
  <c r="I65" i="26"/>
  <c r="C65" i="26"/>
  <c r="AI64" i="26"/>
  <c r="AH64" i="26"/>
  <c r="AG64" i="26"/>
  <c r="AF64" i="26"/>
  <c r="AB64" i="26"/>
  <c r="AD64" i="26" s="1"/>
  <c r="AA64" i="26"/>
  <c r="Z64" i="26"/>
  <c r="Y64" i="26"/>
  <c r="U64" i="26"/>
  <c r="T64" i="26"/>
  <c r="S64" i="26"/>
  <c r="R64" i="26"/>
  <c r="P64" i="26"/>
  <c r="J64" i="26"/>
  <c r="I64" i="26"/>
  <c r="C64" i="26"/>
  <c r="AI63" i="26"/>
  <c r="AH63" i="26"/>
  <c r="AG63" i="26"/>
  <c r="AF63" i="26"/>
  <c r="AB63" i="26"/>
  <c r="AA63" i="26"/>
  <c r="Z63" i="26"/>
  <c r="Y63" i="26"/>
  <c r="U63" i="26"/>
  <c r="T63" i="26"/>
  <c r="S63" i="26"/>
  <c r="R63" i="26"/>
  <c r="P63" i="26"/>
  <c r="J63" i="26"/>
  <c r="I63" i="26"/>
  <c r="C63" i="26"/>
  <c r="AI62" i="26"/>
  <c r="AH62" i="26"/>
  <c r="AG62" i="26"/>
  <c r="AF62" i="26"/>
  <c r="AB62" i="26"/>
  <c r="AD62" i="26" s="1"/>
  <c r="AA62" i="26"/>
  <c r="Z62" i="26"/>
  <c r="Y62" i="26"/>
  <c r="U62" i="26"/>
  <c r="T62" i="26"/>
  <c r="S62" i="26"/>
  <c r="R62" i="26"/>
  <c r="P62" i="26"/>
  <c r="J62" i="26"/>
  <c r="I62" i="26"/>
  <c r="C62" i="26"/>
  <c r="AI61" i="26"/>
  <c r="AH61" i="26"/>
  <c r="AG61" i="26"/>
  <c r="AF61" i="26"/>
  <c r="AB61" i="26"/>
  <c r="AA61" i="26"/>
  <c r="Z61" i="26"/>
  <c r="Y61" i="26"/>
  <c r="U61" i="26"/>
  <c r="W61" i="26" s="1"/>
  <c r="T61" i="26"/>
  <c r="S61" i="26"/>
  <c r="R61" i="26"/>
  <c r="P61" i="26"/>
  <c r="J61" i="26"/>
  <c r="I61" i="26"/>
  <c r="C61" i="26"/>
  <c r="AI60" i="26"/>
  <c r="AH60" i="26"/>
  <c r="AG60" i="26"/>
  <c r="AF60" i="26"/>
  <c r="AB60" i="26"/>
  <c r="AA60" i="26"/>
  <c r="Z60" i="26"/>
  <c r="Y60" i="26"/>
  <c r="U60" i="26"/>
  <c r="T60" i="26"/>
  <c r="S60" i="26"/>
  <c r="R60" i="26"/>
  <c r="P60" i="26"/>
  <c r="J60" i="26"/>
  <c r="I60" i="26"/>
  <c r="C60" i="26"/>
  <c r="AI59" i="26"/>
  <c r="AK59" i="26" s="1"/>
  <c r="AH59" i="26"/>
  <c r="AG59" i="26"/>
  <c r="AF59" i="26"/>
  <c r="AB59" i="26"/>
  <c r="AA59" i="26"/>
  <c r="Z59" i="26"/>
  <c r="Y59" i="26"/>
  <c r="U59" i="26"/>
  <c r="T59" i="26"/>
  <c r="S59" i="26"/>
  <c r="R59" i="26"/>
  <c r="P59" i="26"/>
  <c r="J59" i="26"/>
  <c r="I59" i="26"/>
  <c r="C59" i="26"/>
  <c r="AG58" i="26"/>
  <c r="Z58" i="26"/>
  <c r="S58" i="26"/>
  <c r="P58" i="26"/>
  <c r="J58" i="26"/>
  <c r="I58" i="26"/>
  <c r="C58" i="26"/>
  <c r="AH57" i="26"/>
  <c r="AG57" i="26"/>
  <c r="AF57" i="26"/>
  <c r="AA57" i="26"/>
  <c r="Z57" i="26"/>
  <c r="Y57" i="26"/>
  <c r="T57" i="26"/>
  <c r="S57" i="26"/>
  <c r="R57" i="26"/>
  <c r="P57" i="26"/>
  <c r="J57" i="26"/>
  <c r="I57" i="26"/>
  <c r="C57" i="26"/>
  <c r="AI34" i="26"/>
  <c r="AH34" i="26"/>
  <c r="AG34" i="26"/>
  <c r="AF34" i="26"/>
  <c r="AB34" i="26"/>
  <c r="AA34" i="26"/>
  <c r="Z34" i="26"/>
  <c r="Y34" i="26"/>
  <c r="U34" i="26"/>
  <c r="T34" i="26"/>
  <c r="S34" i="26"/>
  <c r="R34" i="26"/>
  <c r="P34" i="26"/>
  <c r="J34" i="26"/>
  <c r="I34" i="26"/>
  <c r="C34" i="26"/>
  <c r="AI33" i="26"/>
  <c r="AK33" i="26" s="1"/>
  <c r="AH33" i="26"/>
  <c r="AG33" i="26"/>
  <c r="AF33" i="26"/>
  <c r="AB33" i="26"/>
  <c r="AA33" i="26"/>
  <c r="Z33" i="26"/>
  <c r="Y33" i="26"/>
  <c r="U33" i="26"/>
  <c r="T33" i="26"/>
  <c r="S33" i="26"/>
  <c r="R33" i="26"/>
  <c r="P33" i="26"/>
  <c r="J33" i="26"/>
  <c r="I33" i="26"/>
  <c r="C33" i="26"/>
  <c r="AI32" i="26"/>
  <c r="AK32" i="26" s="1"/>
  <c r="AH32" i="26"/>
  <c r="AG32" i="26"/>
  <c r="AF32" i="26"/>
  <c r="AB32" i="26"/>
  <c r="AA32" i="26"/>
  <c r="Z32" i="26"/>
  <c r="Y32" i="26"/>
  <c r="U32" i="26"/>
  <c r="T32" i="26"/>
  <c r="S32" i="26"/>
  <c r="R32" i="26"/>
  <c r="P32" i="26"/>
  <c r="J32" i="26"/>
  <c r="I32" i="26"/>
  <c r="C32" i="26"/>
  <c r="AI31" i="26"/>
  <c r="AK31" i="26" s="1"/>
  <c r="AH31" i="26"/>
  <c r="AG31" i="26"/>
  <c r="AF31" i="26"/>
  <c r="AB31" i="26"/>
  <c r="AA31" i="26"/>
  <c r="Z31" i="26"/>
  <c r="Y31" i="26"/>
  <c r="U31" i="26"/>
  <c r="T31" i="26"/>
  <c r="S31" i="26"/>
  <c r="R31" i="26"/>
  <c r="P31" i="26"/>
  <c r="J31" i="26"/>
  <c r="I31" i="26"/>
  <c r="C31" i="26"/>
  <c r="AI30" i="26"/>
  <c r="AH30" i="26"/>
  <c r="AG30" i="26"/>
  <c r="AF30" i="26"/>
  <c r="AB30" i="26"/>
  <c r="AA30" i="26"/>
  <c r="Z30" i="26"/>
  <c r="Y30" i="26"/>
  <c r="U30" i="26"/>
  <c r="T30" i="26"/>
  <c r="S30" i="26"/>
  <c r="R30" i="26"/>
  <c r="P30" i="26"/>
  <c r="J30" i="26"/>
  <c r="I30" i="26"/>
  <c r="C30" i="26"/>
  <c r="AI29" i="26"/>
  <c r="AK29" i="26" s="1"/>
  <c r="AH29" i="26"/>
  <c r="AG29" i="26"/>
  <c r="AF29" i="26"/>
  <c r="AB29" i="26"/>
  <c r="AA29" i="26"/>
  <c r="Z29" i="26"/>
  <c r="Y29" i="26"/>
  <c r="U29" i="26"/>
  <c r="T29" i="26"/>
  <c r="S29" i="26"/>
  <c r="R29" i="26"/>
  <c r="P29" i="26"/>
  <c r="J29" i="26"/>
  <c r="I29" i="26"/>
  <c r="C29" i="26"/>
  <c r="AI28" i="26"/>
  <c r="AK28" i="26" s="1"/>
  <c r="AH28" i="26"/>
  <c r="AG28" i="26"/>
  <c r="AF28" i="26"/>
  <c r="AB28" i="26"/>
  <c r="AA28" i="26"/>
  <c r="Z28" i="26"/>
  <c r="Y28" i="26"/>
  <c r="U28" i="26"/>
  <c r="T28" i="26"/>
  <c r="S28" i="26"/>
  <c r="R28" i="26"/>
  <c r="P28" i="26"/>
  <c r="J28" i="26"/>
  <c r="I28" i="26"/>
  <c r="C28" i="26"/>
  <c r="AI27" i="26"/>
  <c r="AK27" i="26" s="1"/>
  <c r="AH27" i="26"/>
  <c r="AG27" i="26"/>
  <c r="AF27" i="26"/>
  <c r="AB27" i="26"/>
  <c r="AA27" i="26"/>
  <c r="Z27" i="26"/>
  <c r="Y27" i="26"/>
  <c r="U27" i="26"/>
  <c r="T27" i="26"/>
  <c r="S27" i="26"/>
  <c r="R27" i="26"/>
  <c r="P27" i="26"/>
  <c r="J27" i="26"/>
  <c r="I27" i="26"/>
  <c r="C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T26" i="26"/>
  <c r="S26" i="26"/>
  <c r="R26" i="26"/>
  <c r="P26" i="26"/>
  <c r="J26" i="26"/>
  <c r="I26" i="26"/>
  <c r="C26" i="26"/>
  <c r="AI25" i="26"/>
  <c r="AH25" i="26"/>
  <c r="AG25" i="26"/>
  <c r="AF25" i="26"/>
  <c r="AB25" i="26"/>
  <c r="AA25" i="26"/>
  <c r="Z25" i="26"/>
  <c r="Y25" i="26"/>
  <c r="U25" i="26"/>
  <c r="T25" i="26"/>
  <c r="S25" i="26"/>
  <c r="R25" i="26"/>
  <c r="P25" i="26"/>
  <c r="J25" i="26"/>
  <c r="I25" i="26"/>
  <c r="C25" i="26"/>
  <c r="AI24" i="26"/>
  <c r="AH24" i="26"/>
  <c r="AG24" i="26"/>
  <c r="AF24" i="26"/>
  <c r="AB24" i="26"/>
  <c r="AA24" i="26"/>
  <c r="Z24" i="26"/>
  <c r="Y24" i="26"/>
  <c r="U24" i="26"/>
  <c r="W24" i="26" s="1"/>
  <c r="T24" i="26"/>
  <c r="S24" i="26"/>
  <c r="R24" i="26"/>
  <c r="P24" i="26"/>
  <c r="J24" i="26"/>
  <c r="I24" i="26"/>
  <c r="C24" i="26"/>
  <c r="AI23" i="26"/>
  <c r="AH23" i="26"/>
  <c r="AG23" i="26"/>
  <c r="AF23" i="26"/>
  <c r="AB23" i="26"/>
  <c r="AA23" i="26"/>
  <c r="Z23" i="26"/>
  <c r="Y23" i="26"/>
  <c r="U23" i="26"/>
  <c r="T23" i="26"/>
  <c r="S23" i="26"/>
  <c r="R23" i="26"/>
  <c r="P23" i="26"/>
  <c r="J23" i="26"/>
  <c r="I23" i="26"/>
  <c r="C23" i="26"/>
  <c r="AI22" i="26"/>
  <c r="AH22" i="26"/>
  <c r="AG22" i="26"/>
  <c r="AF22" i="26"/>
  <c r="AB22" i="26"/>
  <c r="AD22" i="26" s="1"/>
  <c r="AA22" i="26"/>
  <c r="Z22" i="26"/>
  <c r="Y22" i="26"/>
  <c r="U22" i="26"/>
  <c r="T22" i="26"/>
  <c r="S22" i="26"/>
  <c r="R22" i="26"/>
  <c r="P22" i="26"/>
  <c r="J22" i="26"/>
  <c r="I22" i="26"/>
  <c r="C22" i="26"/>
  <c r="AI21" i="26"/>
  <c r="AH21" i="26"/>
  <c r="AG21" i="26"/>
  <c r="AF21" i="26"/>
  <c r="AB21" i="26"/>
  <c r="AA21" i="26"/>
  <c r="Z21" i="26"/>
  <c r="Y21" i="26"/>
  <c r="U21" i="26"/>
  <c r="T21" i="26"/>
  <c r="S21" i="26"/>
  <c r="R21" i="26"/>
  <c r="P21" i="26"/>
  <c r="J21" i="26"/>
  <c r="I21" i="26"/>
  <c r="C21" i="26"/>
  <c r="AI20" i="26"/>
  <c r="AH20" i="26"/>
  <c r="AG20" i="26"/>
  <c r="AF20" i="26"/>
  <c r="AB20" i="26"/>
  <c r="AA20" i="26"/>
  <c r="Z20" i="26"/>
  <c r="Y20" i="26"/>
  <c r="U20" i="26"/>
  <c r="T20" i="26"/>
  <c r="S20" i="26"/>
  <c r="R20" i="26"/>
  <c r="P20" i="26"/>
  <c r="J20" i="26"/>
  <c r="I20" i="26"/>
  <c r="C20" i="26"/>
  <c r="AI19" i="26"/>
  <c r="AH19" i="26"/>
  <c r="AG19" i="26"/>
  <c r="AF19" i="26"/>
  <c r="AB19" i="26"/>
  <c r="AA19" i="26"/>
  <c r="Z19" i="26"/>
  <c r="Y19" i="26"/>
  <c r="U19" i="26"/>
  <c r="T19" i="26"/>
  <c r="S19" i="26"/>
  <c r="R19" i="26"/>
  <c r="P19" i="26"/>
  <c r="J19" i="26"/>
  <c r="I19" i="26"/>
  <c r="C19" i="26"/>
  <c r="AI18" i="26"/>
  <c r="AH18" i="26"/>
  <c r="AG18" i="26"/>
  <c r="AF18" i="26"/>
  <c r="AB18" i="26"/>
  <c r="AD18" i="26" s="1"/>
  <c r="AA18" i="26"/>
  <c r="Z18" i="26"/>
  <c r="Y18" i="26"/>
  <c r="U18" i="26"/>
  <c r="T18" i="26"/>
  <c r="S18" i="26"/>
  <c r="R18" i="26"/>
  <c r="P18" i="26"/>
  <c r="J18" i="26"/>
  <c r="I18" i="26"/>
  <c r="C18" i="26"/>
  <c r="AI17" i="26"/>
  <c r="AH17" i="26"/>
  <c r="AG17" i="26"/>
  <c r="AF17" i="26"/>
  <c r="AB17" i="26"/>
  <c r="AA17" i="26"/>
  <c r="Z17" i="26"/>
  <c r="Y17" i="26"/>
  <c r="U17" i="26"/>
  <c r="W17" i="26" s="1"/>
  <c r="T17" i="26"/>
  <c r="S17" i="26"/>
  <c r="R17" i="26"/>
  <c r="P17" i="26"/>
  <c r="J17" i="26"/>
  <c r="I17" i="26"/>
  <c r="C17" i="26"/>
  <c r="AI16" i="26"/>
  <c r="AK16" i="26" s="1"/>
  <c r="AH16" i="26"/>
  <c r="AG16" i="26"/>
  <c r="AF16" i="26"/>
  <c r="AB16" i="26"/>
  <c r="AA16" i="26"/>
  <c r="Z16" i="26"/>
  <c r="Y16" i="26"/>
  <c r="U16" i="26"/>
  <c r="W16" i="26" s="1"/>
  <c r="T16" i="26"/>
  <c r="S16" i="26"/>
  <c r="R16" i="26"/>
  <c r="P16" i="26"/>
  <c r="J16" i="26"/>
  <c r="I16" i="26"/>
  <c r="C16" i="26"/>
  <c r="AI15" i="26"/>
  <c r="AH15" i="26"/>
  <c r="AG15" i="26"/>
  <c r="AF15" i="26"/>
  <c r="AB15" i="26"/>
  <c r="AA15" i="26"/>
  <c r="Z15" i="26"/>
  <c r="Y15" i="26"/>
  <c r="U15" i="26"/>
  <c r="T15" i="26"/>
  <c r="S15" i="26"/>
  <c r="R15" i="26"/>
  <c r="P15" i="26"/>
  <c r="J15" i="26"/>
  <c r="I15" i="26"/>
  <c r="C15" i="26"/>
  <c r="AI14" i="26"/>
  <c r="AH14" i="26"/>
  <c r="AG14" i="26"/>
  <c r="AF14" i="26"/>
  <c r="AB14" i="26"/>
  <c r="AA14" i="26"/>
  <c r="Z14" i="26"/>
  <c r="Y14" i="26"/>
  <c r="U14" i="26"/>
  <c r="T14" i="26"/>
  <c r="S14" i="26"/>
  <c r="R14" i="26"/>
  <c r="P14" i="26"/>
  <c r="J14" i="26"/>
  <c r="I14" i="26"/>
  <c r="C14" i="26"/>
  <c r="AH13" i="26"/>
  <c r="AG13" i="26"/>
  <c r="AF13" i="26"/>
  <c r="AA13" i="26"/>
  <c r="Z13" i="26"/>
  <c r="Y13" i="26"/>
  <c r="T13" i="26"/>
  <c r="S13" i="26"/>
  <c r="R13" i="26"/>
  <c r="P13" i="26"/>
  <c r="J13" i="26"/>
  <c r="I13" i="26"/>
  <c r="C13" i="26"/>
  <c r="AI78" i="25"/>
  <c r="AH78" i="25"/>
  <c r="AG78" i="25"/>
  <c r="AF78" i="25"/>
  <c r="AB78" i="25"/>
  <c r="AA78" i="25"/>
  <c r="Z78" i="25"/>
  <c r="Y78" i="25"/>
  <c r="U78" i="25"/>
  <c r="T78" i="25"/>
  <c r="S78" i="25"/>
  <c r="R78" i="25"/>
  <c r="P78" i="25"/>
  <c r="J78" i="25"/>
  <c r="I78" i="25"/>
  <c r="C78" i="25"/>
  <c r="AI77" i="25"/>
  <c r="AH77" i="25"/>
  <c r="AG77" i="25"/>
  <c r="AF77" i="25"/>
  <c r="AB77" i="25"/>
  <c r="AA77" i="25"/>
  <c r="Z77" i="25"/>
  <c r="Y77" i="25"/>
  <c r="U77" i="25"/>
  <c r="T77" i="25"/>
  <c r="S77" i="25"/>
  <c r="R77" i="25"/>
  <c r="P77" i="25"/>
  <c r="J77" i="25"/>
  <c r="I77" i="25"/>
  <c r="C77" i="25"/>
  <c r="AI76" i="25"/>
  <c r="AH76" i="25"/>
  <c r="AG76" i="25"/>
  <c r="AF76" i="25"/>
  <c r="AB76" i="25"/>
  <c r="AA76" i="25"/>
  <c r="Z76" i="25"/>
  <c r="Y76" i="25"/>
  <c r="U76" i="25"/>
  <c r="T76" i="25"/>
  <c r="S76" i="25"/>
  <c r="R76" i="25"/>
  <c r="P76" i="25"/>
  <c r="J76" i="25"/>
  <c r="I76" i="25"/>
  <c r="C76" i="25"/>
  <c r="AI75" i="25"/>
  <c r="AH75" i="25"/>
  <c r="AG75" i="25"/>
  <c r="AF75" i="25"/>
  <c r="AB75" i="25"/>
  <c r="AA75" i="25"/>
  <c r="Z75" i="25"/>
  <c r="Y75" i="25"/>
  <c r="U75" i="25"/>
  <c r="T75" i="25"/>
  <c r="S75" i="25"/>
  <c r="R75" i="25"/>
  <c r="P75" i="25"/>
  <c r="J75" i="25"/>
  <c r="I75" i="25"/>
  <c r="C75" i="25"/>
  <c r="AI74" i="25"/>
  <c r="AH74" i="25"/>
  <c r="AG74" i="25"/>
  <c r="AF74" i="25"/>
  <c r="AB74" i="25"/>
  <c r="AA74" i="25"/>
  <c r="Z74" i="25"/>
  <c r="Y74" i="25"/>
  <c r="U74" i="25"/>
  <c r="T74" i="25"/>
  <c r="S74" i="25"/>
  <c r="R74" i="25"/>
  <c r="P74" i="25"/>
  <c r="J74" i="25"/>
  <c r="I74" i="25"/>
  <c r="C74" i="25"/>
  <c r="AI73" i="25"/>
  <c r="AH73" i="25"/>
  <c r="AG73" i="25"/>
  <c r="AF73" i="25"/>
  <c r="AB73" i="25"/>
  <c r="AA73" i="25"/>
  <c r="Z73" i="25"/>
  <c r="Y73" i="25"/>
  <c r="U73" i="25"/>
  <c r="T73" i="25"/>
  <c r="S73" i="25"/>
  <c r="R73" i="25"/>
  <c r="P73" i="25"/>
  <c r="J73" i="25"/>
  <c r="I73" i="25"/>
  <c r="C73" i="25"/>
  <c r="AI72" i="25"/>
  <c r="AH72" i="25"/>
  <c r="AG72" i="25"/>
  <c r="AF72" i="25"/>
  <c r="AB72" i="25"/>
  <c r="AA72" i="25"/>
  <c r="Z72" i="25"/>
  <c r="Y72" i="25"/>
  <c r="U72" i="25"/>
  <c r="T72" i="25"/>
  <c r="S72" i="25"/>
  <c r="R72" i="25"/>
  <c r="P72" i="25"/>
  <c r="J72" i="25"/>
  <c r="I72" i="25"/>
  <c r="C72" i="25"/>
  <c r="AI71" i="25"/>
  <c r="AH71" i="25"/>
  <c r="AG71" i="25"/>
  <c r="AF71" i="25"/>
  <c r="AB71" i="25"/>
  <c r="AA71" i="25"/>
  <c r="Z71" i="25"/>
  <c r="Y71" i="25"/>
  <c r="U71" i="25"/>
  <c r="T71" i="25"/>
  <c r="S71" i="25"/>
  <c r="R71" i="25"/>
  <c r="P71" i="25"/>
  <c r="J71" i="25"/>
  <c r="I71" i="25"/>
  <c r="C71" i="25"/>
  <c r="AI70" i="25"/>
  <c r="AH70" i="25"/>
  <c r="AG70" i="25"/>
  <c r="AF70" i="25"/>
  <c r="AB70" i="25"/>
  <c r="AA70" i="25"/>
  <c r="Z70" i="25"/>
  <c r="Y70" i="25"/>
  <c r="U70" i="25"/>
  <c r="T70" i="25"/>
  <c r="S70" i="25"/>
  <c r="R70" i="25"/>
  <c r="P70" i="25"/>
  <c r="J70" i="25"/>
  <c r="I70" i="25"/>
  <c r="C70" i="25"/>
  <c r="AI69" i="25"/>
  <c r="AH69" i="25"/>
  <c r="AG69" i="25"/>
  <c r="AF69" i="25"/>
  <c r="AB69" i="25"/>
  <c r="AA69" i="25"/>
  <c r="Z69" i="25"/>
  <c r="Y69" i="25"/>
  <c r="U69" i="25"/>
  <c r="T69" i="25"/>
  <c r="S69" i="25"/>
  <c r="R69" i="25"/>
  <c r="P69" i="25"/>
  <c r="J69" i="25"/>
  <c r="I69" i="25"/>
  <c r="C69" i="25"/>
  <c r="AI68" i="25"/>
  <c r="AH68" i="25"/>
  <c r="AG68" i="25"/>
  <c r="AF68" i="25"/>
  <c r="AB68" i="25"/>
  <c r="AA68" i="25"/>
  <c r="Z68" i="25"/>
  <c r="Y68" i="25"/>
  <c r="U68" i="25"/>
  <c r="T68" i="25"/>
  <c r="S68" i="25"/>
  <c r="R68" i="25"/>
  <c r="P68" i="25"/>
  <c r="J68" i="25"/>
  <c r="I68" i="25"/>
  <c r="C68" i="25"/>
  <c r="AI67" i="25"/>
  <c r="AH67" i="25"/>
  <c r="AG67" i="25"/>
  <c r="AF67" i="25"/>
  <c r="AB67" i="25"/>
  <c r="AA67" i="25"/>
  <c r="Z67" i="25"/>
  <c r="Y67" i="25"/>
  <c r="U67" i="25"/>
  <c r="T67" i="25"/>
  <c r="S67" i="25"/>
  <c r="R67" i="25"/>
  <c r="P67" i="25"/>
  <c r="J67" i="25"/>
  <c r="I67" i="25"/>
  <c r="C67" i="25"/>
  <c r="AI66" i="25"/>
  <c r="AH66" i="25"/>
  <c r="AG66" i="25"/>
  <c r="AF66" i="25"/>
  <c r="AB66" i="25"/>
  <c r="AA66" i="25"/>
  <c r="Z66" i="25"/>
  <c r="Y66" i="25"/>
  <c r="U66" i="25"/>
  <c r="T66" i="25"/>
  <c r="S66" i="25"/>
  <c r="R66" i="25"/>
  <c r="P66" i="25"/>
  <c r="J66" i="25"/>
  <c r="I66" i="25"/>
  <c r="C66" i="25"/>
  <c r="AI65" i="25"/>
  <c r="AH65" i="25"/>
  <c r="AG65" i="25"/>
  <c r="AF65" i="25"/>
  <c r="AB65" i="25"/>
  <c r="AA65" i="25"/>
  <c r="Z65" i="25"/>
  <c r="Y65" i="25"/>
  <c r="U65" i="25"/>
  <c r="T65" i="25"/>
  <c r="S65" i="25"/>
  <c r="R65" i="25"/>
  <c r="P65" i="25"/>
  <c r="J65" i="25"/>
  <c r="C65" i="25"/>
  <c r="AI64" i="25"/>
  <c r="AK64" i="25" s="1"/>
  <c r="AH64" i="25"/>
  <c r="AG64" i="25"/>
  <c r="AF64" i="25"/>
  <c r="AB64" i="25"/>
  <c r="AA64" i="25"/>
  <c r="Z64" i="25"/>
  <c r="Y64" i="25"/>
  <c r="U64" i="25"/>
  <c r="W64" i="25" s="1"/>
  <c r="T64" i="25"/>
  <c r="S64" i="25"/>
  <c r="R64" i="25"/>
  <c r="P64" i="25"/>
  <c r="J64" i="25"/>
  <c r="C64" i="25"/>
  <c r="AI63" i="25"/>
  <c r="AH63" i="25"/>
  <c r="AG63" i="25"/>
  <c r="AF63" i="25"/>
  <c r="AB63" i="25"/>
  <c r="AA63" i="25"/>
  <c r="Z63" i="25"/>
  <c r="Y63" i="25"/>
  <c r="U63" i="25"/>
  <c r="T63" i="25"/>
  <c r="S63" i="25"/>
  <c r="R63" i="25"/>
  <c r="P63" i="25"/>
  <c r="J63" i="25"/>
  <c r="C63" i="25"/>
  <c r="AG62" i="25"/>
  <c r="Z62" i="25"/>
  <c r="S62" i="25"/>
  <c r="J62" i="25"/>
  <c r="I62" i="25"/>
  <c r="C62" i="25"/>
  <c r="AG61" i="25"/>
  <c r="Z61" i="25"/>
  <c r="S61" i="25"/>
  <c r="J61" i="25"/>
  <c r="I61" i="25"/>
  <c r="C61" i="25"/>
  <c r="AG60" i="25"/>
  <c r="Z60" i="25"/>
  <c r="S60" i="25"/>
  <c r="J60" i="25"/>
  <c r="I60" i="25"/>
  <c r="C60" i="25"/>
  <c r="AH59" i="25"/>
  <c r="AG59" i="25"/>
  <c r="AF59" i="25"/>
  <c r="AA59" i="25"/>
  <c r="Z59" i="25"/>
  <c r="Y59" i="25"/>
  <c r="T59" i="25"/>
  <c r="S59" i="25"/>
  <c r="R59" i="25"/>
  <c r="J59" i="25"/>
  <c r="I59" i="25"/>
  <c r="C59" i="25"/>
  <c r="AH58" i="25"/>
  <c r="AG58" i="25"/>
  <c r="AF58" i="25"/>
  <c r="AA58" i="25"/>
  <c r="Z58" i="25"/>
  <c r="Y58" i="25"/>
  <c r="T58" i="25"/>
  <c r="S58" i="25"/>
  <c r="R58" i="25"/>
  <c r="J58" i="25"/>
  <c r="I58" i="25"/>
  <c r="C58" i="25"/>
  <c r="AH57" i="25"/>
  <c r="AG57" i="25"/>
  <c r="AF57" i="25"/>
  <c r="AA57" i="25"/>
  <c r="Z57" i="25"/>
  <c r="Y57" i="25"/>
  <c r="T57" i="25"/>
  <c r="S57" i="25"/>
  <c r="R57" i="25"/>
  <c r="P57" i="25"/>
  <c r="J57" i="25"/>
  <c r="I57" i="25"/>
  <c r="C57" i="25"/>
  <c r="AI34" i="25"/>
  <c r="AH34" i="25"/>
  <c r="AG34" i="25"/>
  <c r="AF34" i="25"/>
  <c r="AB34" i="25"/>
  <c r="AA34" i="25"/>
  <c r="Z34" i="25"/>
  <c r="Y34" i="25"/>
  <c r="U34" i="25"/>
  <c r="T34" i="25"/>
  <c r="S34" i="25"/>
  <c r="R34" i="25"/>
  <c r="P34" i="25"/>
  <c r="J34" i="25"/>
  <c r="I34" i="25"/>
  <c r="C34" i="25"/>
  <c r="AI33" i="25"/>
  <c r="AH33" i="25"/>
  <c r="AG33" i="25"/>
  <c r="AF33" i="25"/>
  <c r="AB33" i="25"/>
  <c r="AA33" i="25"/>
  <c r="Z33" i="25"/>
  <c r="Y33" i="25"/>
  <c r="U33" i="25"/>
  <c r="T33" i="25"/>
  <c r="S33" i="25"/>
  <c r="R33" i="25"/>
  <c r="P33" i="25"/>
  <c r="J33" i="25"/>
  <c r="I33" i="25"/>
  <c r="C33" i="25"/>
  <c r="AI32" i="25"/>
  <c r="AH32" i="25"/>
  <c r="AG32" i="25"/>
  <c r="AF32" i="25"/>
  <c r="AB32" i="25"/>
  <c r="AA32" i="25"/>
  <c r="Z32" i="25"/>
  <c r="Y32" i="25"/>
  <c r="U32" i="25"/>
  <c r="T32" i="25"/>
  <c r="S32" i="25"/>
  <c r="R32" i="25"/>
  <c r="P32" i="25"/>
  <c r="J32" i="25"/>
  <c r="I32" i="25"/>
  <c r="C32" i="25"/>
  <c r="AI31" i="25"/>
  <c r="AH31" i="25"/>
  <c r="AG31" i="25"/>
  <c r="AF31" i="25"/>
  <c r="AB31" i="25"/>
  <c r="AA31" i="25"/>
  <c r="Z31" i="25"/>
  <c r="Y31" i="25"/>
  <c r="U31" i="25"/>
  <c r="T31" i="25"/>
  <c r="S31" i="25"/>
  <c r="R31" i="25"/>
  <c r="P31" i="25"/>
  <c r="J31" i="25"/>
  <c r="I31" i="25"/>
  <c r="C31" i="25"/>
  <c r="AI30" i="25"/>
  <c r="AH30" i="25"/>
  <c r="AG30" i="25"/>
  <c r="AF30" i="25"/>
  <c r="AB30" i="25"/>
  <c r="AA30" i="25"/>
  <c r="Z30" i="25"/>
  <c r="Y30" i="25"/>
  <c r="U30" i="25"/>
  <c r="T30" i="25"/>
  <c r="S30" i="25"/>
  <c r="R30" i="25"/>
  <c r="P30" i="25"/>
  <c r="J30" i="25"/>
  <c r="I30" i="25"/>
  <c r="C30" i="25"/>
  <c r="AI29" i="25"/>
  <c r="AH29" i="25"/>
  <c r="AG29" i="25"/>
  <c r="AF29" i="25"/>
  <c r="AB29" i="25"/>
  <c r="AA29" i="25"/>
  <c r="Z29" i="25"/>
  <c r="Y29" i="25"/>
  <c r="U29" i="25"/>
  <c r="T29" i="25"/>
  <c r="S29" i="25"/>
  <c r="R29" i="25"/>
  <c r="P29" i="25"/>
  <c r="J29" i="25"/>
  <c r="I29" i="25"/>
  <c r="C29" i="25"/>
  <c r="AI28" i="25"/>
  <c r="AH28" i="25"/>
  <c r="AG28" i="25"/>
  <c r="AF28" i="25"/>
  <c r="AB28" i="25"/>
  <c r="AA28" i="25"/>
  <c r="Z28" i="25"/>
  <c r="Y28" i="25"/>
  <c r="U28" i="25"/>
  <c r="T28" i="25"/>
  <c r="S28" i="25"/>
  <c r="R28" i="25"/>
  <c r="P28" i="25"/>
  <c r="J28" i="25"/>
  <c r="I28" i="25"/>
  <c r="C28" i="25"/>
  <c r="AI27" i="25"/>
  <c r="AH27" i="25"/>
  <c r="AG27" i="25"/>
  <c r="AF27" i="25"/>
  <c r="AB27" i="25"/>
  <c r="AA27" i="25"/>
  <c r="Z27" i="25"/>
  <c r="Y27" i="25"/>
  <c r="U27" i="25"/>
  <c r="T27" i="25"/>
  <c r="S27" i="25"/>
  <c r="R27" i="25"/>
  <c r="P27" i="25"/>
  <c r="J27" i="25"/>
  <c r="I27" i="25"/>
  <c r="C27" i="25"/>
  <c r="AI26" i="25"/>
  <c r="AH26" i="25"/>
  <c r="AG26" i="25"/>
  <c r="AF26" i="25"/>
  <c r="AB26" i="25"/>
  <c r="AA26" i="25"/>
  <c r="Z26" i="25"/>
  <c r="Y26" i="25"/>
  <c r="U26" i="25"/>
  <c r="T26" i="25"/>
  <c r="S26" i="25"/>
  <c r="R26" i="25"/>
  <c r="P26" i="25"/>
  <c r="J26" i="25"/>
  <c r="I26" i="25"/>
  <c r="C26" i="25"/>
  <c r="AH25" i="25"/>
  <c r="AG25" i="25"/>
  <c r="AF25" i="25"/>
  <c r="AA25" i="25"/>
  <c r="Z25" i="25"/>
  <c r="Y25" i="25"/>
  <c r="T25" i="25"/>
  <c r="S25" i="25"/>
  <c r="R25" i="25"/>
  <c r="P25" i="25"/>
  <c r="J25" i="25"/>
  <c r="I25" i="25"/>
  <c r="C25" i="25"/>
  <c r="AG24" i="25"/>
  <c r="Z24" i="25"/>
  <c r="S24" i="25"/>
  <c r="P24" i="25"/>
  <c r="J24" i="25"/>
  <c r="I24" i="25"/>
  <c r="C24" i="25"/>
  <c r="AG23" i="25"/>
  <c r="Z23" i="25"/>
  <c r="S23" i="25"/>
  <c r="P23" i="25"/>
  <c r="J23" i="25"/>
  <c r="I23" i="25"/>
  <c r="C23" i="25"/>
  <c r="AG22" i="25"/>
  <c r="Z22" i="25"/>
  <c r="S22" i="25"/>
  <c r="P22" i="25"/>
  <c r="J22" i="25"/>
  <c r="I22" i="25"/>
  <c r="C22" i="25"/>
  <c r="AG21" i="25"/>
  <c r="Z21" i="25"/>
  <c r="S21" i="25"/>
  <c r="P21" i="25"/>
  <c r="J21" i="25"/>
  <c r="I21" i="25"/>
  <c r="C21" i="25"/>
  <c r="AG20" i="25"/>
  <c r="Z20" i="25"/>
  <c r="S20" i="25"/>
  <c r="P20" i="25"/>
  <c r="J20" i="25"/>
  <c r="I20" i="25"/>
  <c r="C20" i="25"/>
  <c r="AG19" i="25"/>
  <c r="Z19" i="25"/>
  <c r="S19" i="25"/>
  <c r="P19" i="25"/>
  <c r="J19" i="25"/>
  <c r="I19" i="25"/>
  <c r="C19" i="25"/>
  <c r="AH18" i="25"/>
  <c r="AG18" i="25"/>
  <c r="AF18" i="25"/>
  <c r="AA18" i="25"/>
  <c r="Z18" i="25"/>
  <c r="Y18" i="25"/>
  <c r="T18" i="25"/>
  <c r="S18" i="25"/>
  <c r="R18" i="25"/>
  <c r="P18" i="25"/>
  <c r="J18" i="25"/>
  <c r="I18" i="25"/>
  <c r="C18" i="25"/>
  <c r="AH17" i="25"/>
  <c r="AG17" i="25"/>
  <c r="AF17" i="25"/>
  <c r="AA17" i="25"/>
  <c r="Z17" i="25"/>
  <c r="Y17" i="25"/>
  <c r="T17" i="25"/>
  <c r="S17" i="25"/>
  <c r="R17" i="25"/>
  <c r="P17" i="25"/>
  <c r="J17" i="25"/>
  <c r="I17" i="25"/>
  <c r="C17" i="25"/>
  <c r="AH16" i="25"/>
  <c r="AG16" i="25"/>
  <c r="AF16" i="25"/>
  <c r="AA16" i="25"/>
  <c r="Z16" i="25"/>
  <c r="Y16" i="25"/>
  <c r="T16" i="25"/>
  <c r="S16" i="25"/>
  <c r="R16" i="25"/>
  <c r="P16" i="25"/>
  <c r="J16" i="25"/>
  <c r="I16" i="25"/>
  <c r="C16" i="25"/>
  <c r="AH15" i="25"/>
  <c r="AG15" i="25"/>
  <c r="AF15" i="25"/>
  <c r="AA15" i="25"/>
  <c r="Z15" i="25"/>
  <c r="Y15" i="25"/>
  <c r="T15" i="25"/>
  <c r="S15" i="25"/>
  <c r="R15" i="25"/>
  <c r="P15" i="25"/>
  <c r="J15" i="25"/>
  <c r="I15" i="25"/>
  <c r="C15" i="25"/>
  <c r="AH14" i="25"/>
  <c r="AG14" i="25"/>
  <c r="AF14" i="25"/>
  <c r="AA14" i="25"/>
  <c r="Z14" i="25"/>
  <c r="Y14" i="25"/>
  <c r="T14" i="25"/>
  <c r="S14" i="25"/>
  <c r="R14" i="25"/>
  <c r="J14" i="25"/>
  <c r="I14" i="25"/>
  <c r="C14" i="25"/>
  <c r="AH13" i="25"/>
  <c r="AG13" i="25"/>
  <c r="AF13" i="25"/>
  <c r="AA13" i="25"/>
  <c r="Z13" i="25"/>
  <c r="Y13" i="25"/>
  <c r="T13" i="25"/>
  <c r="S13" i="25"/>
  <c r="R13" i="25"/>
  <c r="J13" i="25"/>
  <c r="I13" i="25"/>
  <c r="C13" i="25"/>
  <c r="AI342" i="24"/>
  <c r="AH342" i="24"/>
  <c r="AG342" i="24"/>
  <c r="AF342" i="24"/>
  <c r="AB342" i="24"/>
  <c r="AD342" i="24" s="1"/>
  <c r="AA342" i="24"/>
  <c r="Z342" i="24"/>
  <c r="Y342" i="24"/>
  <c r="U342" i="24"/>
  <c r="T342" i="24"/>
  <c r="S342" i="24"/>
  <c r="R342" i="24"/>
  <c r="P342" i="24"/>
  <c r="J342" i="24"/>
  <c r="I342" i="24"/>
  <c r="C342" i="24"/>
  <c r="AI341" i="24"/>
  <c r="AH341" i="24"/>
  <c r="AG341" i="24"/>
  <c r="AF341" i="24"/>
  <c r="AB341" i="24"/>
  <c r="AA341" i="24"/>
  <c r="Z341" i="24"/>
  <c r="Y341" i="24"/>
  <c r="U341" i="24"/>
  <c r="T341" i="24"/>
  <c r="S341" i="24"/>
  <c r="R341" i="24"/>
  <c r="P341" i="24"/>
  <c r="J341" i="24"/>
  <c r="I341" i="24"/>
  <c r="C341" i="24"/>
  <c r="AI340" i="24"/>
  <c r="AH340" i="24"/>
  <c r="AG340" i="24"/>
  <c r="AF340" i="24"/>
  <c r="AB340" i="24"/>
  <c r="AD340" i="24" s="1"/>
  <c r="AA340" i="24"/>
  <c r="Z340" i="24"/>
  <c r="Y340" i="24"/>
  <c r="U340" i="24"/>
  <c r="T340" i="24"/>
  <c r="S340" i="24"/>
  <c r="R340" i="24"/>
  <c r="P340" i="24"/>
  <c r="J340" i="24"/>
  <c r="I340" i="24"/>
  <c r="C340" i="24"/>
  <c r="AI339" i="24"/>
  <c r="AK339" i="24" s="1"/>
  <c r="AH339" i="24"/>
  <c r="AG339" i="24"/>
  <c r="AF339" i="24"/>
  <c r="AB339" i="24"/>
  <c r="AA339" i="24"/>
  <c r="Z339" i="24"/>
  <c r="Y339" i="24"/>
  <c r="U339" i="24"/>
  <c r="T339" i="24"/>
  <c r="S339" i="24"/>
  <c r="R339" i="24"/>
  <c r="P339" i="24"/>
  <c r="J339" i="24"/>
  <c r="I339" i="24"/>
  <c r="C339" i="24"/>
  <c r="AI338" i="24"/>
  <c r="AH338" i="24"/>
  <c r="AG338" i="24"/>
  <c r="AF338" i="24"/>
  <c r="AB338" i="24"/>
  <c r="AA338" i="24"/>
  <c r="Z338" i="24"/>
  <c r="Y338" i="24"/>
  <c r="U338" i="24"/>
  <c r="T338" i="24"/>
  <c r="S338" i="24"/>
  <c r="R338" i="24"/>
  <c r="P338" i="24"/>
  <c r="J338" i="24"/>
  <c r="I338" i="24"/>
  <c r="C338" i="24"/>
  <c r="AI337" i="24"/>
  <c r="AH337" i="24"/>
  <c r="AG337" i="24"/>
  <c r="AF337" i="24"/>
  <c r="AB337" i="24"/>
  <c r="AA337" i="24"/>
  <c r="Z337" i="24"/>
  <c r="Y337" i="24"/>
  <c r="U337" i="24"/>
  <c r="T337" i="24"/>
  <c r="S337" i="24"/>
  <c r="R337" i="24"/>
  <c r="P337" i="24"/>
  <c r="J337" i="24"/>
  <c r="I337" i="24"/>
  <c r="C337" i="24"/>
  <c r="AI336" i="24"/>
  <c r="AH336" i="24"/>
  <c r="AG336" i="24"/>
  <c r="AF336" i="24"/>
  <c r="AB336" i="24"/>
  <c r="AA336" i="24"/>
  <c r="Z336" i="24"/>
  <c r="Y336" i="24"/>
  <c r="U336" i="24"/>
  <c r="T336" i="24"/>
  <c r="S336" i="24"/>
  <c r="R336" i="24"/>
  <c r="P336" i="24"/>
  <c r="J336" i="24"/>
  <c r="I336" i="24"/>
  <c r="C336" i="24"/>
  <c r="AI335" i="24"/>
  <c r="AH335" i="24"/>
  <c r="AG335" i="24"/>
  <c r="AF335" i="24"/>
  <c r="AB335" i="24"/>
  <c r="AA335" i="24"/>
  <c r="Z335" i="24"/>
  <c r="Y335" i="24"/>
  <c r="U335" i="24"/>
  <c r="T335" i="24"/>
  <c r="S335" i="24"/>
  <c r="R335" i="24"/>
  <c r="P335" i="24"/>
  <c r="J335" i="24"/>
  <c r="I335" i="24"/>
  <c r="C335" i="24"/>
  <c r="AI334" i="24"/>
  <c r="AH334" i="24"/>
  <c r="AG334" i="24"/>
  <c r="AF334" i="24"/>
  <c r="AB334" i="24"/>
  <c r="AD334" i="24" s="1"/>
  <c r="AA334" i="24"/>
  <c r="Z334" i="24"/>
  <c r="Y334" i="24"/>
  <c r="U334" i="24"/>
  <c r="T334" i="24"/>
  <c r="S334" i="24"/>
  <c r="R334" i="24"/>
  <c r="P334" i="24"/>
  <c r="J334" i="24"/>
  <c r="I334" i="24"/>
  <c r="C334" i="24"/>
  <c r="AI333" i="24"/>
  <c r="AH333" i="24"/>
  <c r="AG333" i="24"/>
  <c r="AF333" i="24"/>
  <c r="AB333" i="24"/>
  <c r="AA333" i="24"/>
  <c r="Z333" i="24"/>
  <c r="Y333" i="24"/>
  <c r="U333" i="24"/>
  <c r="T333" i="24"/>
  <c r="S333" i="24"/>
  <c r="R333" i="24"/>
  <c r="P333" i="24"/>
  <c r="J333" i="24"/>
  <c r="I333" i="24"/>
  <c r="C333" i="24"/>
  <c r="AI332" i="24"/>
  <c r="AH332" i="24"/>
  <c r="AG332" i="24"/>
  <c r="AF332" i="24"/>
  <c r="AB332" i="24"/>
  <c r="AD332" i="24" s="1"/>
  <c r="AA332" i="24"/>
  <c r="Z332" i="24"/>
  <c r="Y332" i="24"/>
  <c r="U332" i="24"/>
  <c r="T332" i="24"/>
  <c r="S332" i="24"/>
  <c r="R332" i="24"/>
  <c r="P332" i="24"/>
  <c r="J332" i="24"/>
  <c r="I332" i="24"/>
  <c r="C332" i="24"/>
  <c r="AI331" i="24"/>
  <c r="AH331" i="24"/>
  <c r="AG331" i="24"/>
  <c r="AF331" i="24"/>
  <c r="AB331" i="24"/>
  <c r="AA331" i="24"/>
  <c r="Z331" i="24"/>
  <c r="Y331" i="24"/>
  <c r="U331" i="24"/>
  <c r="T331" i="24"/>
  <c r="S331" i="24"/>
  <c r="R331" i="24"/>
  <c r="P331" i="24"/>
  <c r="J331" i="24"/>
  <c r="I331" i="24"/>
  <c r="C331" i="24"/>
  <c r="AI330" i="24"/>
  <c r="AH330" i="24"/>
  <c r="AG330" i="24"/>
  <c r="AF330" i="24"/>
  <c r="AB330" i="24"/>
  <c r="AA330" i="24"/>
  <c r="Z330" i="24"/>
  <c r="Y330" i="24"/>
  <c r="U330" i="24"/>
  <c r="T330" i="24"/>
  <c r="S330" i="24"/>
  <c r="R330" i="24"/>
  <c r="P330" i="24"/>
  <c r="J330" i="24"/>
  <c r="I330" i="24"/>
  <c r="C330" i="24"/>
  <c r="AI329" i="24"/>
  <c r="AH329" i="24"/>
  <c r="AG329" i="24"/>
  <c r="AF329" i="24"/>
  <c r="AB329" i="24"/>
  <c r="AA329" i="24"/>
  <c r="Z329" i="24"/>
  <c r="Y329" i="24"/>
  <c r="U329" i="24"/>
  <c r="W329" i="24" s="1"/>
  <c r="T329" i="24"/>
  <c r="S329" i="24"/>
  <c r="R329" i="24"/>
  <c r="P329" i="24"/>
  <c r="J329" i="24"/>
  <c r="I329" i="24"/>
  <c r="C329" i="24"/>
  <c r="AI328" i="24"/>
  <c r="AH328" i="24"/>
  <c r="AG328" i="24"/>
  <c r="AF328" i="24"/>
  <c r="AB328" i="24"/>
  <c r="AA328" i="24"/>
  <c r="Z328" i="24"/>
  <c r="Y328" i="24"/>
  <c r="U328" i="24"/>
  <c r="T328" i="24"/>
  <c r="S328" i="24"/>
  <c r="R328" i="24"/>
  <c r="P328" i="24"/>
  <c r="J328" i="24"/>
  <c r="I328" i="24"/>
  <c r="C328" i="24"/>
  <c r="AG327" i="24"/>
  <c r="Z327" i="24"/>
  <c r="S327" i="24"/>
  <c r="P327" i="24"/>
  <c r="J327" i="24"/>
  <c r="C327" i="24"/>
  <c r="AG326" i="24"/>
  <c r="Z326" i="24"/>
  <c r="S326" i="24"/>
  <c r="P326" i="24"/>
  <c r="J326" i="24"/>
  <c r="C326" i="24"/>
  <c r="AG325" i="24"/>
  <c r="Z325" i="24"/>
  <c r="S325" i="24"/>
  <c r="P325" i="24"/>
  <c r="J325" i="24"/>
  <c r="C325" i="24"/>
  <c r="AG324" i="24"/>
  <c r="Z324" i="24"/>
  <c r="S324" i="24"/>
  <c r="P324" i="24"/>
  <c r="J324" i="24"/>
  <c r="C324" i="24"/>
  <c r="AG323" i="24"/>
  <c r="Z323" i="24"/>
  <c r="S323" i="24"/>
  <c r="P323" i="24"/>
  <c r="J323" i="24"/>
  <c r="C323" i="24"/>
  <c r="AH322" i="24"/>
  <c r="AG322" i="24"/>
  <c r="AF322" i="24"/>
  <c r="AA322" i="24"/>
  <c r="Z322" i="24"/>
  <c r="Y322" i="24"/>
  <c r="T322" i="24"/>
  <c r="S322" i="24"/>
  <c r="R322" i="24"/>
  <c r="J322" i="24"/>
  <c r="I322" i="24"/>
  <c r="C322" i="24"/>
  <c r="AH321" i="24"/>
  <c r="AG321" i="24"/>
  <c r="AF321" i="24"/>
  <c r="AA321" i="24"/>
  <c r="Z321" i="24"/>
  <c r="Y321" i="24"/>
  <c r="T321" i="24"/>
  <c r="S321" i="24"/>
  <c r="R321" i="24"/>
  <c r="J321" i="24"/>
  <c r="I321" i="24"/>
  <c r="C321" i="24"/>
  <c r="AI298" i="24"/>
  <c r="AH298" i="24"/>
  <c r="AG298" i="24"/>
  <c r="AF298" i="24"/>
  <c r="AB298" i="24"/>
  <c r="AA298" i="24"/>
  <c r="Z298" i="24"/>
  <c r="Y298" i="24"/>
  <c r="U298" i="24"/>
  <c r="T298" i="24"/>
  <c r="S298" i="24"/>
  <c r="R298" i="24"/>
  <c r="P298" i="24"/>
  <c r="J298" i="24"/>
  <c r="I298" i="24"/>
  <c r="C298" i="24"/>
  <c r="AI297" i="24"/>
  <c r="AH297" i="24"/>
  <c r="AG297" i="24"/>
  <c r="AF297" i="24"/>
  <c r="AB297" i="24"/>
  <c r="AA297" i="24"/>
  <c r="Z297" i="24"/>
  <c r="Y297" i="24"/>
  <c r="U297" i="24"/>
  <c r="T297" i="24"/>
  <c r="S297" i="24"/>
  <c r="R297" i="24"/>
  <c r="P297" i="24"/>
  <c r="J297" i="24"/>
  <c r="I297" i="24"/>
  <c r="C297" i="24"/>
  <c r="AI296" i="24"/>
  <c r="AH296" i="24"/>
  <c r="AG296" i="24"/>
  <c r="AF296" i="24"/>
  <c r="AB296" i="24"/>
  <c r="AA296" i="24"/>
  <c r="Z296" i="24"/>
  <c r="Y296" i="24"/>
  <c r="U296" i="24"/>
  <c r="T296" i="24"/>
  <c r="S296" i="24"/>
  <c r="R296" i="24"/>
  <c r="P296" i="24"/>
  <c r="J296" i="24"/>
  <c r="I296" i="24"/>
  <c r="C296" i="24"/>
  <c r="AI295" i="24"/>
  <c r="AH295" i="24"/>
  <c r="AG295" i="24"/>
  <c r="AF295" i="24"/>
  <c r="AB295" i="24"/>
  <c r="AA295" i="24"/>
  <c r="Z295" i="24"/>
  <c r="Y295" i="24"/>
  <c r="U295" i="24"/>
  <c r="T295" i="24"/>
  <c r="S295" i="24"/>
  <c r="R295" i="24"/>
  <c r="P295" i="24"/>
  <c r="J295" i="24"/>
  <c r="I295" i="24"/>
  <c r="C295" i="24"/>
  <c r="AI294" i="24"/>
  <c r="AH294" i="24"/>
  <c r="AG294" i="24"/>
  <c r="AF294" i="24"/>
  <c r="AB294" i="24"/>
  <c r="AA294" i="24"/>
  <c r="Z294" i="24"/>
  <c r="Y294" i="24"/>
  <c r="U294" i="24"/>
  <c r="T294" i="24"/>
  <c r="S294" i="24"/>
  <c r="R294" i="24"/>
  <c r="P294" i="24"/>
  <c r="J294" i="24"/>
  <c r="I294" i="24"/>
  <c r="C294" i="24"/>
  <c r="AI293" i="24"/>
  <c r="AH293" i="24"/>
  <c r="AG293" i="24"/>
  <c r="AF293" i="24"/>
  <c r="AB293" i="24"/>
  <c r="AA293" i="24"/>
  <c r="Z293" i="24"/>
  <c r="Y293" i="24"/>
  <c r="U293" i="24"/>
  <c r="T293" i="24"/>
  <c r="S293" i="24"/>
  <c r="R293" i="24"/>
  <c r="P293" i="24"/>
  <c r="J293" i="24"/>
  <c r="I293" i="24"/>
  <c r="C293" i="24"/>
  <c r="AI292" i="24"/>
  <c r="AH292" i="24"/>
  <c r="AG292" i="24"/>
  <c r="AF292" i="24"/>
  <c r="AB292" i="24"/>
  <c r="AA292" i="24"/>
  <c r="Z292" i="24"/>
  <c r="Y292" i="24"/>
  <c r="U292" i="24"/>
  <c r="T292" i="24"/>
  <c r="S292" i="24"/>
  <c r="R292" i="24"/>
  <c r="P292" i="24"/>
  <c r="J292" i="24"/>
  <c r="I292" i="24"/>
  <c r="C292" i="24"/>
  <c r="AI291" i="24"/>
  <c r="AH291" i="24"/>
  <c r="AG291" i="24"/>
  <c r="AF291" i="24"/>
  <c r="AB291" i="24"/>
  <c r="AA291" i="24"/>
  <c r="Z291" i="24"/>
  <c r="Y291" i="24"/>
  <c r="U291" i="24"/>
  <c r="T291" i="24"/>
  <c r="S291" i="24"/>
  <c r="R291" i="24"/>
  <c r="P291" i="24"/>
  <c r="J291" i="24"/>
  <c r="I291" i="24"/>
  <c r="C291" i="24"/>
  <c r="AI290" i="24"/>
  <c r="AH290" i="24"/>
  <c r="AG290" i="24"/>
  <c r="AF290" i="24"/>
  <c r="AB290" i="24"/>
  <c r="AA290" i="24"/>
  <c r="Z290" i="24"/>
  <c r="Y290" i="24"/>
  <c r="U290" i="24"/>
  <c r="T290" i="24"/>
  <c r="S290" i="24"/>
  <c r="R290" i="24"/>
  <c r="P290" i="24"/>
  <c r="J290" i="24"/>
  <c r="I290" i="24"/>
  <c r="C290" i="24"/>
  <c r="AI289" i="24"/>
  <c r="AH289" i="24"/>
  <c r="AG289" i="24"/>
  <c r="AF289" i="24"/>
  <c r="AB289" i="24"/>
  <c r="AA289" i="24"/>
  <c r="Z289" i="24"/>
  <c r="Y289" i="24"/>
  <c r="U289" i="24"/>
  <c r="T289" i="24"/>
  <c r="S289" i="24"/>
  <c r="R289" i="24"/>
  <c r="P289" i="24"/>
  <c r="J289" i="24"/>
  <c r="I289" i="24"/>
  <c r="C289" i="24"/>
  <c r="AI288" i="24"/>
  <c r="AH288" i="24"/>
  <c r="AG288" i="24"/>
  <c r="AF288" i="24"/>
  <c r="AB288" i="24"/>
  <c r="AA288" i="24"/>
  <c r="Z288" i="24"/>
  <c r="Y288" i="24"/>
  <c r="U288" i="24"/>
  <c r="T288" i="24"/>
  <c r="S288" i="24"/>
  <c r="R288" i="24"/>
  <c r="P288" i="24"/>
  <c r="J288" i="24"/>
  <c r="I288" i="24"/>
  <c r="C288" i="24"/>
  <c r="AI287" i="24"/>
  <c r="AH287" i="24"/>
  <c r="AG287" i="24"/>
  <c r="AF287" i="24"/>
  <c r="AB287" i="24"/>
  <c r="AA287" i="24"/>
  <c r="Z287" i="24"/>
  <c r="Y287" i="24"/>
  <c r="U287" i="24"/>
  <c r="T287" i="24"/>
  <c r="S287" i="24"/>
  <c r="R287" i="24"/>
  <c r="P287" i="24"/>
  <c r="J287" i="24"/>
  <c r="I287" i="24"/>
  <c r="C287" i="24"/>
  <c r="AI286" i="24"/>
  <c r="AH286" i="24"/>
  <c r="AG286" i="24"/>
  <c r="AF286" i="24"/>
  <c r="AB286" i="24"/>
  <c r="AA286" i="24"/>
  <c r="Z286" i="24"/>
  <c r="Y286" i="24"/>
  <c r="U286" i="24"/>
  <c r="T286" i="24"/>
  <c r="S286" i="24"/>
  <c r="R286" i="24"/>
  <c r="P286" i="24"/>
  <c r="J286" i="24"/>
  <c r="I286" i="24"/>
  <c r="C286" i="24"/>
  <c r="AI285" i="24"/>
  <c r="AH285" i="24"/>
  <c r="AG285" i="24"/>
  <c r="AF285" i="24"/>
  <c r="AB285" i="24"/>
  <c r="AA285" i="24"/>
  <c r="Z285" i="24"/>
  <c r="Y285" i="24"/>
  <c r="U285" i="24"/>
  <c r="T285" i="24"/>
  <c r="S285" i="24"/>
  <c r="R285" i="24"/>
  <c r="P285" i="24"/>
  <c r="J285" i="24"/>
  <c r="I285" i="24"/>
  <c r="C285" i="24"/>
  <c r="AI284" i="24"/>
  <c r="AH284" i="24"/>
  <c r="AG284" i="24"/>
  <c r="AF284" i="24"/>
  <c r="AB284" i="24"/>
  <c r="AA284" i="24"/>
  <c r="Z284" i="24"/>
  <c r="Y284" i="24"/>
  <c r="U284" i="24"/>
  <c r="T284" i="24"/>
  <c r="S284" i="24"/>
  <c r="R284" i="24"/>
  <c r="P284" i="24"/>
  <c r="J284" i="24"/>
  <c r="I284" i="24"/>
  <c r="C284" i="24"/>
  <c r="AG283" i="24"/>
  <c r="Z283" i="24"/>
  <c r="S283" i="24"/>
  <c r="P283" i="24"/>
  <c r="J283" i="24"/>
  <c r="I283" i="24"/>
  <c r="C283" i="24"/>
  <c r="AG282" i="24"/>
  <c r="Z282" i="24"/>
  <c r="S282" i="24"/>
  <c r="P282" i="24"/>
  <c r="J282" i="24"/>
  <c r="I282" i="24"/>
  <c r="C282" i="24"/>
  <c r="AG281" i="24"/>
  <c r="Z281" i="24"/>
  <c r="S281" i="24"/>
  <c r="P281" i="24"/>
  <c r="J281" i="24"/>
  <c r="I281" i="24"/>
  <c r="C281" i="24"/>
  <c r="AG280" i="24"/>
  <c r="Z280" i="24"/>
  <c r="S280" i="24"/>
  <c r="P280" i="24"/>
  <c r="J280" i="24"/>
  <c r="I280" i="24"/>
  <c r="C280" i="24"/>
  <c r="AG279" i="24"/>
  <c r="Z279" i="24"/>
  <c r="S279" i="24"/>
  <c r="P279" i="24"/>
  <c r="J279" i="24"/>
  <c r="I279" i="24"/>
  <c r="C279" i="24"/>
  <c r="AH278" i="24"/>
  <c r="AG278" i="24"/>
  <c r="AF278" i="24"/>
  <c r="AA278" i="24"/>
  <c r="Z278" i="24"/>
  <c r="Y278" i="24"/>
  <c r="T278" i="24"/>
  <c r="S278" i="24"/>
  <c r="R278" i="24"/>
  <c r="J278" i="24"/>
  <c r="I278" i="24"/>
  <c r="C278" i="24"/>
  <c r="AH277" i="24"/>
  <c r="AG277" i="24"/>
  <c r="AF277" i="24"/>
  <c r="AA277" i="24"/>
  <c r="Z277" i="24"/>
  <c r="Y277" i="24"/>
  <c r="T277" i="24"/>
  <c r="S277" i="24"/>
  <c r="R277" i="24"/>
  <c r="J277" i="24"/>
  <c r="I277" i="24"/>
  <c r="C277" i="24"/>
  <c r="AI254" i="24"/>
  <c r="AH254" i="24"/>
  <c r="AG254" i="24"/>
  <c r="AF254" i="24"/>
  <c r="AB254" i="24"/>
  <c r="AA254" i="24"/>
  <c r="Z254" i="24"/>
  <c r="Y254" i="24"/>
  <c r="U254" i="24"/>
  <c r="T254" i="24"/>
  <c r="S254" i="24"/>
  <c r="R254" i="24"/>
  <c r="P254" i="24"/>
  <c r="J254" i="24"/>
  <c r="I254" i="24"/>
  <c r="C254" i="24"/>
  <c r="AI253" i="24"/>
  <c r="AH253" i="24"/>
  <c r="AG253" i="24"/>
  <c r="AF253" i="24"/>
  <c r="AB253" i="24"/>
  <c r="AA253" i="24"/>
  <c r="Z253" i="24"/>
  <c r="Y253" i="24"/>
  <c r="U253" i="24"/>
  <c r="T253" i="24"/>
  <c r="S253" i="24"/>
  <c r="R253" i="24"/>
  <c r="P253" i="24"/>
  <c r="J253" i="24"/>
  <c r="I253" i="24"/>
  <c r="C253" i="24"/>
  <c r="AI252" i="24"/>
  <c r="AH252" i="24"/>
  <c r="AG252" i="24"/>
  <c r="AF252" i="24"/>
  <c r="AB252" i="24"/>
  <c r="AA252" i="24"/>
  <c r="Z252" i="24"/>
  <c r="Y252" i="24"/>
  <c r="U252" i="24"/>
  <c r="T252" i="24"/>
  <c r="S252" i="24"/>
  <c r="R252" i="24"/>
  <c r="P252" i="24"/>
  <c r="J252" i="24"/>
  <c r="I252" i="24"/>
  <c r="C252" i="24"/>
  <c r="AI251" i="24"/>
  <c r="AH251" i="24"/>
  <c r="AG251" i="24"/>
  <c r="AF251" i="24"/>
  <c r="AB251" i="24"/>
  <c r="AA251" i="24"/>
  <c r="Z251" i="24"/>
  <c r="Y251" i="24"/>
  <c r="U251" i="24"/>
  <c r="T251" i="24"/>
  <c r="S251" i="24"/>
  <c r="R251" i="24"/>
  <c r="P251" i="24"/>
  <c r="J251" i="24"/>
  <c r="I251" i="24"/>
  <c r="C251" i="24"/>
  <c r="AI250" i="24"/>
  <c r="AH250" i="24"/>
  <c r="AG250" i="24"/>
  <c r="AF250" i="24"/>
  <c r="AB250" i="24"/>
  <c r="AA250" i="24"/>
  <c r="Z250" i="24"/>
  <c r="Y250" i="24"/>
  <c r="U250" i="24"/>
  <c r="T250" i="24"/>
  <c r="S250" i="24"/>
  <c r="R250" i="24"/>
  <c r="P250" i="24"/>
  <c r="J250" i="24"/>
  <c r="I250" i="24"/>
  <c r="C250" i="24"/>
  <c r="AI249" i="24"/>
  <c r="AH249" i="24"/>
  <c r="AG249" i="24"/>
  <c r="AF249" i="24"/>
  <c r="AB249" i="24"/>
  <c r="AA249" i="24"/>
  <c r="Z249" i="24"/>
  <c r="Y249" i="24"/>
  <c r="U249" i="24"/>
  <c r="T249" i="24"/>
  <c r="S249" i="24"/>
  <c r="R249" i="24"/>
  <c r="P249" i="24"/>
  <c r="J249" i="24"/>
  <c r="I249" i="24"/>
  <c r="C249" i="24"/>
  <c r="AI248" i="24"/>
  <c r="AH248" i="24"/>
  <c r="AG248" i="24"/>
  <c r="AF248" i="24"/>
  <c r="AB248" i="24"/>
  <c r="AA248" i="24"/>
  <c r="Z248" i="24"/>
  <c r="Y248" i="24"/>
  <c r="U248" i="24"/>
  <c r="T248" i="24"/>
  <c r="S248" i="24"/>
  <c r="R248" i="24"/>
  <c r="P248" i="24"/>
  <c r="J248" i="24"/>
  <c r="I248" i="24"/>
  <c r="C248" i="24"/>
  <c r="AI247" i="24"/>
  <c r="AH247" i="24"/>
  <c r="AG247" i="24"/>
  <c r="AF247" i="24"/>
  <c r="AB247" i="24"/>
  <c r="AA247" i="24"/>
  <c r="Z247" i="24"/>
  <c r="Y247" i="24"/>
  <c r="U247" i="24"/>
  <c r="T247" i="24"/>
  <c r="S247" i="24"/>
  <c r="R247" i="24"/>
  <c r="P247" i="24"/>
  <c r="J247" i="24"/>
  <c r="I247" i="24"/>
  <c r="C247" i="24"/>
  <c r="AI246" i="24"/>
  <c r="AH246" i="24"/>
  <c r="AG246" i="24"/>
  <c r="AF246" i="24"/>
  <c r="AB246" i="24"/>
  <c r="AA246" i="24"/>
  <c r="Z246" i="24"/>
  <c r="Y246" i="24"/>
  <c r="U246" i="24"/>
  <c r="T246" i="24"/>
  <c r="S246" i="24"/>
  <c r="R246" i="24"/>
  <c r="P246" i="24"/>
  <c r="J246" i="24"/>
  <c r="I246" i="24"/>
  <c r="C246" i="24"/>
  <c r="AI245" i="24"/>
  <c r="AH245" i="24"/>
  <c r="AG245" i="24"/>
  <c r="AF245" i="24"/>
  <c r="AB245" i="24"/>
  <c r="AA245" i="24"/>
  <c r="Z245" i="24"/>
  <c r="Y245" i="24"/>
  <c r="U245" i="24"/>
  <c r="T245" i="24"/>
  <c r="S245" i="24"/>
  <c r="R245" i="24"/>
  <c r="P245" i="24"/>
  <c r="J245" i="24"/>
  <c r="I245" i="24"/>
  <c r="C245" i="24"/>
  <c r="AI244" i="24"/>
  <c r="AH244" i="24"/>
  <c r="AG244" i="24"/>
  <c r="AF244" i="24"/>
  <c r="AB244" i="24"/>
  <c r="AA244" i="24"/>
  <c r="Z244" i="24"/>
  <c r="Y244" i="24"/>
  <c r="U244" i="24"/>
  <c r="T244" i="24"/>
  <c r="S244" i="24"/>
  <c r="R244" i="24"/>
  <c r="P244" i="24"/>
  <c r="J244" i="24"/>
  <c r="I244" i="24"/>
  <c r="C244" i="24"/>
  <c r="AI243" i="24"/>
  <c r="AH243" i="24"/>
  <c r="AG243" i="24"/>
  <c r="AF243" i="24"/>
  <c r="AB243" i="24"/>
  <c r="AA243" i="24"/>
  <c r="Z243" i="24"/>
  <c r="Y243" i="24"/>
  <c r="U243" i="24"/>
  <c r="T243" i="24"/>
  <c r="S243" i="24"/>
  <c r="R243" i="24"/>
  <c r="P243" i="24"/>
  <c r="J243" i="24"/>
  <c r="I243" i="24"/>
  <c r="C243" i="24"/>
  <c r="AI242" i="24"/>
  <c r="AH242" i="24"/>
  <c r="AG242" i="24"/>
  <c r="AF242" i="24"/>
  <c r="AB242" i="24"/>
  <c r="AA242" i="24"/>
  <c r="Z242" i="24"/>
  <c r="Y242" i="24"/>
  <c r="U242" i="24"/>
  <c r="T242" i="24"/>
  <c r="S242" i="24"/>
  <c r="R242" i="24"/>
  <c r="P242" i="24"/>
  <c r="J242" i="24"/>
  <c r="I242" i="24"/>
  <c r="C242" i="24"/>
  <c r="AI241" i="24"/>
  <c r="AH241" i="24"/>
  <c r="AG241" i="24"/>
  <c r="AF241" i="24"/>
  <c r="AB241" i="24"/>
  <c r="AA241" i="24"/>
  <c r="Z241" i="24"/>
  <c r="Y241" i="24"/>
  <c r="U241" i="24"/>
  <c r="T241" i="24"/>
  <c r="S241" i="24"/>
  <c r="R241" i="24"/>
  <c r="P241" i="24"/>
  <c r="J241" i="24"/>
  <c r="I241" i="24"/>
  <c r="C241" i="24"/>
  <c r="AG240" i="24"/>
  <c r="Z240" i="24"/>
  <c r="S240" i="24"/>
  <c r="P240" i="24"/>
  <c r="J240" i="24"/>
  <c r="I240" i="24"/>
  <c r="C240" i="24"/>
  <c r="AG239" i="24"/>
  <c r="Z239" i="24"/>
  <c r="S239" i="24"/>
  <c r="P239" i="24"/>
  <c r="J239" i="24"/>
  <c r="I239" i="24"/>
  <c r="C239" i="24"/>
  <c r="AG238" i="24"/>
  <c r="Z238" i="24"/>
  <c r="S238" i="24"/>
  <c r="P238" i="24"/>
  <c r="J238" i="24"/>
  <c r="I238" i="24"/>
  <c r="C238" i="24"/>
  <c r="AG237" i="24"/>
  <c r="Z237" i="24"/>
  <c r="S237" i="24"/>
  <c r="P237" i="24"/>
  <c r="J237" i="24"/>
  <c r="I237" i="24"/>
  <c r="C237" i="24"/>
  <c r="AG236" i="24"/>
  <c r="Z236" i="24"/>
  <c r="S236" i="24"/>
  <c r="P236" i="24"/>
  <c r="J236" i="24"/>
  <c r="I236" i="24"/>
  <c r="C236" i="24"/>
  <c r="AG235" i="24"/>
  <c r="Z235" i="24"/>
  <c r="S235" i="24"/>
  <c r="P235" i="24"/>
  <c r="J235" i="24"/>
  <c r="I235" i="24"/>
  <c r="C235" i="24"/>
  <c r="AH234" i="24"/>
  <c r="AG234" i="24"/>
  <c r="AF234" i="24"/>
  <c r="AA234" i="24"/>
  <c r="Z234" i="24"/>
  <c r="Y234" i="24"/>
  <c r="T234" i="24"/>
  <c r="S234" i="24"/>
  <c r="R234" i="24"/>
  <c r="J234" i="24"/>
  <c r="I234" i="24"/>
  <c r="C234" i="24"/>
  <c r="AH233" i="24"/>
  <c r="AG233" i="24"/>
  <c r="AF233" i="24"/>
  <c r="AA233" i="24"/>
  <c r="Z233" i="24"/>
  <c r="Y233" i="24"/>
  <c r="T233" i="24"/>
  <c r="S233" i="24"/>
  <c r="R233" i="24"/>
  <c r="J233" i="24"/>
  <c r="I233" i="24"/>
  <c r="C233" i="24"/>
  <c r="AI210" i="24"/>
  <c r="AH210" i="24"/>
  <c r="AG210" i="24"/>
  <c r="AF210" i="24"/>
  <c r="AB210" i="24"/>
  <c r="AA210" i="24"/>
  <c r="Z210" i="24"/>
  <c r="Y210" i="24"/>
  <c r="U210" i="24"/>
  <c r="T210" i="24"/>
  <c r="S210" i="24"/>
  <c r="R210" i="24"/>
  <c r="P210" i="24"/>
  <c r="J210" i="24"/>
  <c r="I210" i="24"/>
  <c r="C210" i="24"/>
  <c r="AI209" i="24"/>
  <c r="AH209" i="24"/>
  <c r="AG209" i="24"/>
  <c r="AF209" i="24"/>
  <c r="AB209" i="24"/>
  <c r="AA209" i="24"/>
  <c r="Z209" i="24"/>
  <c r="Y209" i="24"/>
  <c r="U209" i="24"/>
  <c r="T209" i="24"/>
  <c r="S209" i="24"/>
  <c r="R209" i="24"/>
  <c r="P209" i="24"/>
  <c r="J209" i="24"/>
  <c r="I209" i="24"/>
  <c r="C209" i="24"/>
  <c r="AI208" i="24"/>
  <c r="AH208" i="24"/>
  <c r="AG208" i="24"/>
  <c r="AF208" i="24"/>
  <c r="AB208" i="24"/>
  <c r="AA208" i="24"/>
  <c r="Z208" i="24"/>
  <c r="Y208" i="24"/>
  <c r="U208" i="24"/>
  <c r="T208" i="24"/>
  <c r="S208" i="24"/>
  <c r="R208" i="24"/>
  <c r="P208" i="24"/>
  <c r="J208" i="24"/>
  <c r="I208" i="24"/>
  <c r="C208" i="24"/>
  <c r="AI207" i="24"/>
  <c r="AH207" i="24"/>
  <c r="AG207" i="24"/>
  <c r="AF207" i="24"/>
  <c r="AB207" i="24"/>
  <c r="AA207" i="24"/>
  <c r="Z207" i="24"/>
  <c r="Y207" i="24"/>
  <c r="U207" i="24"/>
  <c r="T207" i="24"/>
  <c r="S207" i="24"/>
  <c r="R207" i="24"/>
  <c r="P207" i="24"/>
  <c r="J207" i="24"/>
  <c r="I207" i="24"/>
  <c r="C207" i="24"/>
  <c r="AI206" i="24"/>
  <c r="AH206" i="24"/>
  <c r="AG206" i="24"/>
  <c r="AF206" i="24"/>
  <c r="AB206" i="24"/>
  <c r="AA206" i="24"/>
  <c r="Z206" i="24"/>
  <c r="Y206" i="24"/>
  <c r="U206" i="24"/>
  <c r="T206" i="24"/>
  <c r="S206" i="24"/>
  <c r="R206" i="24"/>
  <c r="P206" i="24"/>
  <c r="J206" i="24"/>
  <c r="I206" i="24"/>
  <c r="C206" i="24"/>
  <c r="AI205" i="24"/>
  <c r="AH205" i="24"/>
  <c r="AG205" i="24"/>
  <c r="AF205" i="24"/>
  <c r="AB205" i="24"/>
  <c r="AA205" i="24"/>
  <c r="Z205" i="24"/>
  <c r="Y205" i="24"/>
  <c r="U205" i="24"/>
  <c r="T205" i="24"/>
  <c r="S205" i="24"/>
  <c r="R205" i="24"/>
  <c r="P205" i="24"/>
  <c r="J205" i="24"/>
  <c r="I205" i="24"/>
  <c r="C205" i="24"/>
  <c r="AI204" i="24"/>
  <c r="AH204" i="24"/>
  <c r="AG204" i="24"/>
  <c r="AF204" i="24"/>
  <c r="AB204" i="24"/>
  <c r="AA204" i="24"/>
  <c r="Z204" i="24"/>
  <c r="Y204" i="24"/>
  <c r="U204" i="24"/>
  <c r="T204" i="24"/>
  <c r="S204" i="24"/>
  <c r="R204" i="24"/>
  <c r="P204" i="24"/>
  <c r="J204" i="24"/>
  <c r="I204" i="24"/>
  <c r="C204" i="24"/>
  <c r="AI203" i="24"/>
  <c r="AH203" i="24"/>
  <c r="AG203" i="24"/>
  <c r="AF203" i="24"/>
  <c r="AB203" i="24"/>
  <c r="AA203" i="24"/>
  <c r="Z203" i="24"/>
  <c r="Y203" i="24"/>
  <c r="U203" i="24"/>
  <c r="T203" i="24"/>
  <c r="S203" i="24"/>
  <c r="R203" i="24"/>
  <c r="P203" i="24"/>
  <c r="J203" i="24"/>
  <c r="I203" i="24"/>
  <c r="C203" i="24"/>
  <c r="AI202" i="24"/>
  <c r="AH202" i="24"/>
  <c r="AG202" i="24"/>
  <c r="AF202" i="24"/>
  <c r="AB202" i="24"/>
  <c r="AA202" i="24"/>
  <c r="Z202" i="24"/>
  <c r="Y202" i="24"/>
  <c r="U202" i="24"/>
  <c r="T202" i="24"/>
  <c r="S202" i="24"/>
  <c r="R202" i="24"/>
  <c r="P202" i="24"/>
  <c r="J202" i="24"/>
  <c r="I202" i="24"/>
  <c r="C202" i="24"/>
  <c r="AI201" i="24"/>
  <c r="AH201" i="24"/>
  <c r="AG201" i="24"/>
  <c r="AF201" i="24"/>
  <c r="AB201" i="24"/>
  <c r="AA201" i="24"/>
  <c r="Z201" i="24"/>
  <c r="Y201" i="24"/>
  <c r="U201" i="24"/>
  <c r="T201" i="24"/>
  <c r="S201" i="24"/>
  <c r="R201" i="24"/>
  <c r="P201" i="24"/>
  <c r="J201" i="24"/>
  <c r="I201" i="24"/>
  <c r="C201" i="24"/>
  <c r="AI200" i="24"/>
  <c r="AH200" i="24"/>
  <c r="AG200" i="24"/>
  <c r="AF200" i="24"/>
  <c r="AB200" i="24"/>
  <c r="AA200" i="24"/>
  <c r="Z200" i="24"/>
  <c r="Y200" i="24"/>
  <c r="U200" i="24"/>
  <c r="T200" i="24"/>
  <c r="S200" i="24"/>
  <c r="R200" i="24"/>
  <c r="P200" i="24"/>
  <c r="J200" i="24"/>
  <c r="I200" i="24"/>
  <c r="C200" i="24"/>
  <c r="AI199" i="24"/>
  <c r="AH199" i="24"/>
  <c r="AG199" i="24"/>
  <c r="AF199" i="24"/>
  <c r="AB199" i="24"/>
  <c r="AA199" i="24"/>
  <c r="Z199" i="24"/>
  <c r="Y199" i="24"/>
  <c r="U199" i="24"/>
  <c r="T199" i="24"/>
  <c r="S199" i="24"/>
  <c r="R199" i="24"/>
  <c r="P199" i="24"/>
  <c r="J199" i="24"/>
  <c r="I199" i="24"/>
  <c r="C199" i="24"/>
  <c r="AI198" i="24"/>
  <c r="AH198" i="24"/>
  <c r="AG198" i="24"/>
  <c r="AF198" i="24"/>
  <c r="AB198" i="24"/>
  <c r="AA198" i="24"/>
  <c r="Z198" i="24"/>
  <c r="Y198" i="24"/>
  <c r="U198" i="24"/>
  <c r="T198" i="24"/>
  <c r="S198" i="24"/>
  <c r="R198" i="24"/>
  <c r="P198" i="24"/>
  <c r="J198" i="24"/>
  <c r="I198" i="24"/>
  <c r="C198" i="24"/>
  <c r="AI197" i="24"/>
  <c r="AH197" i="24"/>
  <c r="AG197" i="24"/>
  <c r="AF197" i="24"/>
  <c r="AB197" i="24"/>
  <c r="AA197" i="24"/>
  <c r="Z197" i="24"/>
  <c r="Y197" i="24"/>
  <c r="U197" i="24"/>
  <c r="T197" i="24"/>
  <c r="S197" i="24"/>
  <c r="R197" i="24"/>
  <c r="P197" i="24"/>
  <c r="J197" i="24"/>
  <c r="I197" i="24"/>
  <c r="C197" i="24"/>
  <c r="AI196" i="24"/>
  <c r="AH196" i="24"/>
  <c r="AG196" i="24"/>
  <c r="AF196" i="24"/>
  <c r="AB196" i="24"/>
  <c r="AA196" i="24"/>
  <c r="Z196" i="24"/>
  <c r="Y196" i="24"/>
  <c r="U196" i="24"/>
  <c r="T196" i="24"/>
  <c r="S196" i="24"/>
  <c r="R196" i="24"/>
  <c r="P196" i="24"/>
  <c r="J196" i="24"/>
  <c r="I196" i="24"/>
  <c r="C196" i="24"/>
  <c r="AG195" i="24"/>
  <c r="Z195" i="24"/>
  <c r="S195" i="24"/>
  <c r="P195" i="24"/>
  <c r="J195" i="24"/>
  <c r="I195" i="24"/>
  <c r="C195" i="24"/>
  <c r="AG194" i="24"/>
  <c r="Z194" i="24"/>
  <c r="S194" i="24"/>
  <c r="P194" i="24"/>
  <c r="J194" i="24"/>
  <c r="I194" i="24"/>
  <c r="C194" i="24"/>
  <c r="AG193" i="24"/>
  <c r="Z193" i="24"/>
  <c r="S193" i="24"/>
  <c r="P193" i="24"/>
  <c r="J193" i="24"/>
  <c r="I193" i="24"/>
  <c r="C193" i="24"/>
  <c r="AG192" i="24"/>
  <c r="Z192" i="24"/>
  <c r="S192" i="24"/>
  <c r="P192" i="24"/>
  <c r="J192" i="24"/>
  <c r="I192" i="24"/>
  <c r="C192" i="24"/>
  <c r="AG191" i="24"/>
  <c r="Z191" i="24"/>
  <c r="S191" i="24"/>
  <c r="P191" i="24"/>
  <c r="J191" i="24"/>
  <c r="I191" i="24"/>
  <c r="C191" i="24"/>
  <c r="AH190" i="24"/>
  <c r="AG190" i="24"/>
  <c r="AF190" i="24"/>
  <c r="AA190" i="24"/>
  <c r="Z190" i="24"/>
  <c r="Y190" i="24"/>
  <c r="T190" i="24"/>
  <c r="S190" i="24"/>
  <c r="R190" i="24"/>
  <c r="J190" i="24"/>
  <c r="I190" i="24"/>
  <c r="C190" i="24"/>
  <c r="AH189" i="24"/>
  <c r="AG189" i="24"/>
  <c r="AF189" i="24"/>
  <c r="AA189" i="24"/>
  <c r="Z189" i="24"/>
  <c r="Y189" i="24"/>
  <c r="T189" i="24"/>
  <c r="S189" i="24"/>
  <c r="R189" i="24"/>
  <c r="J189" i="24"/>
  <c r="I189" i="24"/>
  <c r="C189" i="24"/>
  <c r="AI166" i="24"/>
  <c r="AH166" i="24"/>
  <c r="AG166" i="24"/>
  <c r="AF166" i="24"/>
  <c r="AB166" i="24"/>
  <c r="AA166" i="24"/>
  <c r="Z166" i="24"/>
  <c r="Y166" i="24"/>
  <c r="U166" i="24"/>
  <c r="T166" i="24"/>
  <c r="S166" i="24"/>
  <c r="R166" i="24"/>
  <c r="P166" i="24"/>
  <c r="J166" i="24"/>
  <c r="I166" i="24"/>
  <c r="C166" i="24"/>
  <c r="AI165" i="24"/>
  <c r="AH165" i="24"/>
  <c r="AG165" i="24"/>
  <c r="AF165" i="24"/>
  <c r="AB165" i="24"/>
  <c r="AA165" i="24"/>
  <c r="Z165" i="24"/>
  <c r="Y165" i="24"/>
  <c r="U165" i="24"/>
  <c r="T165" i="24"/>
  <c r="S165" i="24"/>
  <c r="R165" i="24"/>
  <c r="P165" i="24"/>
  <c r="J165" i="24"/>
  <c r="I165" i="24"/>
  <c r="C165" i="24"/>
  <c r="AI164" i="24"/>
  <c r="AH164" i="24"/>
  <c r="AG164" i="24"/>
  <c r="AF164" i="24"/>
  <c r="AB164" i="24"/>
  <c r="AA164" i="24"/>
  <c r="Z164" i="24"/>
  <c r="Y164" i="24"/>
  <c r="U164" i="24"/>
  <c r="T164" i="24"/>
  <c r="S164" i="24"/>
  <c r="R164" i="24"/>
  <c r="P164" i="24"/>
  <c r="J164" i="24"/>
  <c r="I164" i="24"/>
  <c r="C164" i="24"/>
  <c r="AI163" i="24"/>
  <c r="AH163" i="24"/>
  <c r="AG163" i="24"/>
  <c r="AF163" i="24"/>
  <c r="AB163" i="24"/>
  <c r="AA163" i="24"/>
  <c r="Z163" i="24"/>
  <c r="Y163" i="24"/>
  <c r="U163" i="24"/>
  <c r="T163" i="24"/>
  <c r="S163" i="24"/>
  <c r="R163" i="24"/>
  <c r="P163" i="24"/>
  <c r="J163" i="24"/>
  <c r="I163" i="24"/>
  <c r="C163" i="24"/>
  <c r="AI162" i="24"/>
  <c r="AH162" i="24"/>
  <c r="AG162" i="24"/>
  <c r="AF162" i="24"/>
  <c r="AB162" i="24"/>
  <c r="AA162" i="24"/>
  <c r="Z162" i="24"/>
  <c r="Y162" i="24"/>
  <c r="U162" i="24"/>
  <c r="T162" i="24"/>
  <c r="S162" i="24"/>
  <c r="R162" i="24"/>
  <c r="P162" i="24"/>
  <c r="J162" i="24"/>
  <c r="I162" i="24"/>
  <c r="C162" i="24"/>
  <c r="AI161" i="24"/>
  <c r="AH161" i="24"/>
  <c r="AG161" i="24"/>
  <c r="AF161" i="24"/>
  <c r="AB161" i="24"/>
  <c r="AA161" i="24"/>
  <c r="Z161" i="24"/>
  <c r="Y161" i="24"/>
  <c r="U161" i="24"/>
  <c r="T161" i="24"/>
  <c r="S161" i="24"/>
  <c r="R161" i="24"/>
  <c r="P161" i="24"/>
  <c r="J161" i="24"/>
  <c r="I161" i="24"/>
  <c r="C161" i="24"/>
  <c r="AI160" i="24"/>
  <c r="AH160" i="24"/>
  <c r="AG160" i="24"/>
  <c r="AF160" i="24"/>
  <c r="AB160" i="24"/>
  <c r="AA160" i="24"/>
  <c r="Z160" i="24"/>
  <c r="Y160" i="24"/>
  <c r="U160" i="24"/>
  <c r="T160" i="24"/>
  <c r="S160" i="24"/>
  <c r="R160" i="24"/>
  <c r="P160" i="24"/>
  <c r="J160" i="24"/>
  <c r="I160" i="24"/>
  <c r="C160" i="24"/>
  <c r="AI159" i="24"/>
  <c r="AH159" i="24"/>
  <c r="AG159" i="24"/>
  <c r="AF159" i="24"/>
  <c r="AB159" i="24"/>
  <c r="AA159" i="24"/>
  <c r="Z159" i="24"/>
  <c r="Y159" i="24"/>
  <c r="U159" i="24"/>
  <c r="T159" i="24"/>
  <c r="S159" i="24"/>
  <c r="R159" i="24"/>
  <c r="P159" i="24"/>
  <c r="J159" i="24"/>
  <c r="I159" i="24"/>
  <c r="C159" i="24"/>
  <c r="AI158" i="24"/>
  <c r="AH158" i="24"/>
  <c r="AG158" i="24"/>
  <c r="AF158" i="24"/>
  <c r="AB158" i="24"/>
  <c r="AA158" i="24"/>
  <c r="Z158" i="24"/>
  <c r="Y158" i="24"/>
  <c r="U158" i="24"/>
  <c r="T158" i="24"/>
  <c r="S158" i="24"/>
  <c r="R158" i="24"/>
  <c r="P158" i="24"/>
  <c r="J158" i="24"/>
  <c r="I158" i="24"/>
  <c r="C158" i="24"/>
  <c r="AI157" i="24"/>
  <c r="AH157" i="24"/>
  <c r="AG157" i="24"/>
  <c r="AF157" i="24"/>
  <c r="AB157" i="24"/>
  <c r="AA157" i="24"/>
  <c r="Z157" i="24"/>
  <c r="Y157" i="24"/>
  <c r="U157" i="24"/>
  <c r="T157" i="24"/>
  <c r="S157" i="24"/>
  <c r="R157" i="24"/>
  <c r="P157" i="24"/>
  <c r="J157" i="24"/>
  <c r="I157" i="24"/>
  <c r="C157" i="24"/>
  <c r="AI156" i="24"/>
  <c r="AH156" i="24"/>
  <c r="AG156" i="24"/>
  <c r="AF156" i="24"/>
  <c r="AB156" i="24"/>
  <c r="AA156" i="24"/>
  <c r="Z156" i="24"/>
  <c r="Y156" i="24"/>
  <c r="U156" i="24"/>
  <c r="T156" i="24"/>
  <c r="S156" i="24"/>
  <c r="R156" i="24"/>
  <c r="P156" i="24"/>
  <c r="J156" i="24"/>
  <c r="I156" i="24"/>
  <c r="C156" i="24"/>
  <c r="AI155" i="24"/>
  <c r="AH155" i="24"/>
  <c r="AG155" i="24"/>
  <c r="AF155" i="24"/>
  <c r="AB155" i="24"/>
  <c r="AA155" i="24"/>
  <c r="Z155" i="24"/>
  <c r="Y155" i="24"/>
  <c r="U155" i="24"/>
  <c r="T155" i="24"/>
  <c r="S155" i="24"/>
  <c r="R155" i="24"/>
  <c r="P155" i="24"/>
  <c r="J155" i="24"/>
  <c r="I155" i="24"/>
  <c r="C155" i="24"/>
  <c r="AI154" i="24"/>
  <c r="AH154" i="24"/>
  <c r="AG154" i="24"/>
  <c r="AF154" i="24"/>
  <c r="AB154" i="24"/>
  <c r="AA154" i="24"/>
  <c r="Z154" i="24"/>
  <c r="Y154" i="24"/>
  <c r="U154" i="24"/>
  <c r="T154" i="24"/>
  <c r="S154" i="24"/>
  <c r="R154" i="24"/>
  <c r="P154" i="24"/>
  <c r="J154" i="24"/>
  <c r="I154" i="24"/>
  <c r="C154" i="24"/>
  <c r="AI153" i="24"/>
  <c r="AH153" i="24"/>
  <c r="AG153" i="24"/>
  <c r="AF153" i="24"/>
  <c r="AB153" i="24"/>
  <c r="AA153" i="24"/>
  <c r="Z153" i="24"/>
  <c r="Y153" i="24"/>
  <c r="U153" i="24"/>
  <c r="T153" i="24"/>
  <c r="S153" i="24"/>
  <c r="R153" i="24"/>
  <c r="P153" i="24"/>
  <c r="J153" i="24"/>
  <c r="I153" i="24"/>
  <c r="C153" i="24"/>
  <c r="AI152" i="24"/>
  <c r="AH152" i="24"/>
  <c r="AG152" i="24"/>
  <c r="AF152" i="24"/>
  <c r="AB152" i="24"/>
  <c r="AA152" i="24"/>
  <c r="Z152" i="24"/>
  <c r="Y152" i="24"/>
  <c r="U152" i="24"/>
  <c r="T152" i="24"/>
  <c r="S152" i="24"/>
  <c r="R152" i="24"/>
  <c r="P152" i="24"/>
  <c r="J152" i="24"/>
  <c r="I152" i="24"/>
  <c r="C152" i="24"/>
  <c r="AG151" i="24"/>
  <c r="Z151" i="24"/>
  <c r="S151" i="24"/>
  <c r="P151" i="24"/>
  <c r="J151" i="24"/>
  <c r="I151" i="24"/>
  <c r="C151" i="24"/>
  <c r="AG150" i="24"/>
  <c r="Z150" i="24"/>
  <c r="S150" i="24"/>
  <c r="P150" i="24"/>
  <c r="J150" i="24"/>
  <c r="I150" i="24"/>
  <c r="C150" i="24"/>
  <c r="AG149" i="24"/>
  <c r="Z149" i="24"/>
  <c r="S149" i="24"/>
  <c r="P149" i="24"/>
  <c r="J149" i="24"/>
  <c r="I149" i="24"/>
  <c r="C149" i="24"/>
  <c r="AG148" i="24"/>
  <c r="Z148" i="24"/>
  <c r="S148" i="24"/>
  <c r="P148" i="24"/>
  <c r="J148" i="24"/>
  <c r="I148" i="24"/>
  <c r="C148" i="24"/>
  <c r="AG147" i="24"/>
  <c r="Z147" i="24"/>
  <c r="S147" i="24"/>
  <c r="P147" i="24"/>
  <c r="J147" i="24"/>
  <c r="I147" i="24"/>
  <c r="C147" i="24"/>
  <c r="AH146" i="24"/>
  <c r="AG146" i="24"/>
  <c r="AF146" i="24"/>
  <c r="AA146" i="24"/>
  <c r="Z146" i="24"/>
  <c r="Y146" i="24"/>
  <c r="T146" i="24"/>
  <c r="S146" i="24"/>
  <c r="R146" i="24"/>
  <c r="J146" i="24"/>
  <c r="I146" i="24"/>
  <c r="C146" i="24"/>
  <c r="AH145" i="24"/>
  <c r="AG145" i="24"/>
  <c r="AF145" i="24"/>
  <c r="AA145" i="24"/>
  <c r="Z145" i="24"/>
  <c r="Y145" i="24"/>
  <c r="T145" i="24"/>
  <c r="S145" i="24"/>
  <c r="R145" i="24"/>
  <c r="J145" i="24"/>
  <c r="I145" i="24"/>
  <c r="C145" i="24"/>
  <c r="AI122" i="24"/>
  <c r="AH122" i="24"/>
  <c r="AG122" i="24"/>
  <c r="AF122" i="24"/>
  <c r="AB122" i="24"/>
  <c r="AA122" i="24"/>
  <c r="Z122" i="24"/>
  <c r="Y122" i="24"/>
  <c r="U122" i="24"/>
  <c r="T122" i="24"/>
  <c r="S122" i="24"/>
  <c r="R122" i="24"/>
  <c r="P122" i="24"/>
  <c r="J122" i="24"/>
  <c r="I122" i="24"/>
  <c r="C122" i="24"/>
  <c r="AI121" i="24"/>
  <c r="AH121" i="24"/>
  <c r="AG121" i="24"/>
  <c r="AF121" i="24"/>
  <c r="AB121" i="24"/>
  <c r="AA121" i="24"/>
  <c r="Z121" i="24"/>
  <c r="Y121" i="24"/>
  <c r="U121" i="24"/>
  <c r="T121" i="24"/>
  <c r="S121" i="24"/>
  <c r="R121" i="24"/>
  <c r="P121" i="24"/>
  <c r="J121" i="24"/>
  <c r="I121" i="24"/>
  <c r="C121" i="24"/>
  <c r="AI120" i="24"/>
  <c r="AH120" i="24"/>
  <c r="AG120" i="24"/>
  <c r="AF120" i="24"/>
  <c r="AB120" i="24"/>
  <c r="AA120" i="24"/>
  <c r="Z120" i="24"/>
  <c r="Y120" i="24"/>
  <c r="U120" i="24"/>
  <c r="T120" i="24"/>
  <c r="S120" i="24"/>
  <c r="R120" i="24"/>
  <c r="P120" i="24"/>
  <c r="J120" i="24"/>
  <c r="I120" i="24"/>
  <c r="C120" i="24"/>
  <c r="AI119" i="24"/>
  <c r="AH119" i="24"/>
  <c r="AG119" i="24"/>
  <c r="AF119" i="24"/>
  <c r="AB119" i="24"/>
  <c r="AA119" i="24"/>
  <c r="Z119" i="24"/>
  <c r="Y119" i="24"/>
  <c r="U119" i="24"/>
  <c r="T119" i="24"/>
  <c r="S119" i="24"/>
  <c r="R119" i="24"/>
  <c r="P119" i="24"/>
  <c r="J119" i="24"/>
  <c r="I119" i="24"/>
  <c r="C119" i="24"/>
  <c r="AI118" i="24"/>
  <c r="AH118" i="24"/>
  <c r="AG118" i="24"/>
  <c r="AF118" i="24"/>
  <c r="AB118" i="24"/>
  <c r="AA118" i="24"/>
  <c r="Z118" i="24"/>
  <c r="Y118" i="24"/>
  <c r="U118" i="24"/>
  <c r="T118" i="24"/>
  <c r="S118" i="24"/>
  <c r="R118" i="24"/>
  <c r="P118" i="24"/>
  <c r="J118" i="24"/>
  <c r="I118" i="24"/>
  <c r="C118" i="24"/>
  <c r="AI117" i="24"/>
  <c r="AH117" i="24"/>
  <c r="AG117" i="24"/>
  <c r="AF117" i="24"/>
  <c r="AB117" i="24"/>
  <c r="AA117" i="24"/>
  <c r="Z117" i="24"/>
  <c r="Y117" i="24"/>
  <c r="U117" i="24"/>
  <c r="T117" i="24"/>
  <c r="S117" i="24"/>
  <c r="R117" i="24"/>
  <c r="P117" i="24"/>
  <c r="J117" i="24"/>
  <c r="I117" i="24"/>
  <c r="C117" i="24"/>
  <c r="AI116" i="24"/>
  <c r="AH116" i="24"/>
  <c r="AG116" i="24"/>
  <c r="AF116" i="24"/>
  <c r="AB116" i="24"/>
  <c r="AA116" i="24"/>
  <c r="Z116" i="24"/>
  <c r="Y116" i="24"/>
  <c r="U116" i="24"/>
  <c r="T116" i="24"/>
  <c r="S116" i="24"/>
  <c r="R116" i="24"/>
  <c r="P116" i="24"/>
  <c r="J116" i="24"/>
  <c r="I116" i="24"/>
  <c r="C116" i="24"/>
  <c r="AI115" i="24"/>
  <c r="AH115" i="24"/>
  <c r="AG115" i="24"/>
  <c r="AF115" i="24"/>
  <c r="AB115" i="24"/>
  <c r="AA115" i="24"/>
  <c r="Z115" i="24"/>
  <c r="Y115" i="24"/>
  <c r="U115" i="24"/>
  <c r="T115" i="24"/>
  <c r="S115" i="24"/>
  <c r="R115" i="24"/>
  <c r="P115" i="24"/>
  <c r="J115" i="24"/>
  <c r="I115" i="24"/>
  <c r="C115" i="24"/>
  <c r="AI114" i="24"/>
  <c r="AH114" i="24"/>
  <c r="AG114" i="24"/>
  <c r="AF114" i="24"/>
  <c r="AB114" i="24"/>
  <c r="AA114" i="24"/>
  <c r="Z114" i="24"/>
  <c r="Y114" i="24"/>
  <c r="U114" i="24"/>
  <c r="T114" i="24"/>
  <c r="S114" i="24"/>
  <c r="R114" i="24"/>
  <c r="P114" i="24"/>
  <c r="J114" i="24"/>
  <c r="I114" i="24"/>
  <c r="C114" i="24"/>
  <c r="AI113" i="24"/>
  <c r="AH113" i="24"/>
  <c r="AG113" i="24"/>
  <c r="AF113" i="24"/>
  <c r="AB113" i="24"/>
  <c r="AA113" i="24"/>
  <c r="Z113" i="24"/>
  <c r="Y113" i="24"/>
  <c r="U113" i="24"/>
  <c r="T113" i="24"/>
  <c r="S113" i="24"/>
  <c r="R113" i="24"/>
  <c r="P113" i="24"/>
  <c r="J113" i="24"/>
  <c r="I113" i="24"/>
  <c r="C113" i="24"/>
  <c r="AI112" i="24"/>
  <c r="AH112" i="24"/>
  <c r="AG112" i="24"/>
  <c r="AF112" i="24"/>
  <c r="AB112" i="24"/>
  <c r="AA112" i="24"/>
  <c r="Z112" i="24"/>
  <c r="Y112" i="24"/>
  <c r="U112" i="24"/>
  <c r="T112" i="24"/>
  <c r="S112" i="24"/>
  <c r="R112" i="24"/>
  <c r="P112" i="24"/>
  <c r="J112" i="24"/>
  <c r="I112" i="24"/>
  <c r="C112" i="24"/>
  <c r="AI111" i="24"/>
  <c r="AH111" i="24"/>
  <c r="AG111" i="24"/>
  <c r="AF111" i="24"/>
  <c r="AB111" i="24"/>
  <c r="AA111" i="24"/>
  <c r="Z111" i="24"/>
  <c r="Y111" i="24"/>
  <c r="U111" i="24"/>
  <c r="T111" i="24"/>
  <c r="S111" i="24"/>
  <c r="R111" i="24"/>
  <c r="P111" i="24"/>
  <c r="J111" i="24"/>
  <c r="I111" i="24"/>
  <c r="C111" i="24"/>
  <c r="AI110" i="24"/>
  <c r="AH110" i="24"/>
  <c r="AG110" i="24"/>
  <c r="AF110" i="24"/>
  <c r="AB110" i="24"/>
  <c r="AA110" i="24"/>
  <c r="Z110" i="24"/>
  <c r="Y110" i="24"/>
  <c r="U110" i="24"/>
  <c r="T110" i="24"/>
  <c r="S110" i="24"/>
  <c r="R110" i="24"/>
  <c r="P110" i="24"/>
  <c r="J110" i="24"/>
  <c r="I110" i="24"/>
  <c r="C110" i="24"/>
  <c r="AI109" i="24"/>
  <c r="AH109" i="24"/>
  <c r="AG109" i="24"/>
  <c r="AF109" i="24"/>
  <c r="AB109" i="24"/>
  <c r="AA109" i="24"/>
  <c r="Z109" i="24"/>
  <c r="Y109" i="24"/>
  <c r="U109" i="24"/>
  <c r="T109" i="24"/>
  <c r="S109" i="24"/>
  <c r="R109" i="24"/>
  <c r="P109" i="24"/>
  <c r="J109" i="24"/>
  <c r="I109" i="24"/>
  <c r="C109" i="24"/>
  <c r="AI108" i="24"/>
  <c r="AH108" i="24"/>
  <c r="AG108" i="24"/>
  <c r="AF108" i="24"/>
  <c r="AB108" i="24"/>
  <c r="AA108" i="24"/>
  <c r="Z108" i="24"/>
  <c r="Y108" i="24"/>
  <c r="U108" i="24"/>
  <c r="T108" i="24"/>
  <c r="S108" i="24"/>
  <c r="R108" i="24"/>
  <c r="P108" i="24"/>
  <c r="J108" i="24"/>
  <c r="I108" i="24"/>
  <c r="C108" i="24"/>
  <c r="AG107" i="24"/>
  <c r="Z107" i="24"/>
  <c r="S107" i="24"/>
  <c r="P107" i="24"/>
  <c r="J107" i="24"/>
  <c r="I107" i="24"/>
  <c r="C107" i="24"/>
  <c r="AG106" i="24"/>
  <c r="Z106" i="24"/>
  <c r="S106" i="24"/>
  <c r="P106" i="24"/>
  <c r="J106" i="24"/>
  <c r="I106" i="24"/>
  <c r="C106" i="24"/>
  <c r="AG105" i="24"/>
  <c r="Z105" i="24"/>
  <c r="S105" i="24"/>
  <c r="P105" i="24"/>
  <c r="J105" i="24"/>
  <c r="I105" i="24"/>
  <c r="C105" i="24"/>
  <c r="AG104" i="24"/>
  <c r="Z104" i="24"/>
  <c r="S104" i="24"/>
  <c r="P104" i="24"/>
  <c r="J104" i="24"/>
  <c r="I104" i="24"/>
  <c r="C104" i="24"/>
  <c r="AG103" i="24"/>
  <c r="Z103" i="24"/>
  <c r="S103" i="24"/>
  <c r="P103" i="24"/>
  <c r="J103" i="24"/>
  <c r="I103" i="24"/>
  <c r="C103" i="24"/>
  <c r="AH102" i="24"/>
  <c r="AG102" i="24"/>
  <c r="AF102" i="24"/>
  <c r="AA102" i="24"/>
  <c r="Z102" i="24"/>
  <c r="Y102" i="24"/>
  <c r="T102" i="24"/>
  <c r="S102" i="24"/>
  <c r="R102" i="24"/>
  <c r="J102" i="24"/>
  <c r="I102" i="24"/>
  <c r="C102" i="24"/>
  <c r="AH101" i="24"/>
  <c r="AG101" i="24"/>
  <c r="AF101" i="24"/>
  <c r="AA101" i="24"/>
  <c r="Z101" i="24"/>
  <c r="Y101" i="24"/>
  <c r="T101" i="24"/>
  <c r="S101" i="24"/>
  <c r="R101" i="24"/>
  <c r="J101" i="24"/>
  <c r="I101" i="24"/>
  <c r="C101" i="24"/>
  <c r="AI78" i="24"/>
  <c r="AH78" i="24"/>
  <c r="AG78" i="24"/>
  <c r="AF78" i="24"/>
  <c r="AB78" i="24"/>
  <c r="AA78" i="24"/>
  <c r="Z78" i="24"/>
  <c r="Y78" i="24"/>
  <c r="U78" i="24"/>
  <c r="W78" i="24" s="1"/>
  <c r="T78" i="24"/>
  <c r="S78" i="24"/>
  <c r="R78" i="24"/>
  <c r="P78" i="24"/>
  <c r="J78" i="24"/>
  <c r="I78" i="24"/>
  <c r="C78" i="24"/>
  <c r="AI77" i="24"/>
  <c r="AH77" i="24"/>
  <c r="AG77" i="24"/>
  <c r="AF77" i="24"/>
  <c r="AB77" i="24"/>
  <c r="AA77" i="24"/>
  <c r="Z77" i="24"/>
  <c r="Y77" i="24"/>
  <c r="U77" i="24"/>
  <c r="T77" i="24"/>
  <c r="S77" i="24"/>
  <c r="R77" i="24"/>
  <c r="P77" i="24"/>
  <c r="J77" i="24"/>
  <c r="I77" i="24"/>
  <c r="C77" i="24"/>
  <c r="AI76" i="24"/>
  <c r="AK76" i="24" s="1"/>
  <c r="AH76" i="24"/>
  <c r="AG76" i="24"/>
  <c r="AF76" i="24"/>
  <c r="AB76" i="24"/>
  <c r="AA76" i="24"/>
  <c r="Z76" i="24"/>
  <c r="Y76" i="24"/>
  <c r="U76" i="24"/>
  <c r="T76" i="24"/>
  <c r="S76" i="24"/>
  <c r="R76" i="24"/>
  <c r="P76" i="24"/>
  <c r="J76" i="24"/>
  <c r="I76" i="24"/>
  <c r="C76" i="24"/>
  <c r="AI75" i="24"/>
  <c r="AH75" i="24"/>
  <c r="AG75" i="24"/>
  <c r="AF75" i="24"/>
  <c r="AB75" i="24"/>
  <c r="AA75" i="24"/>
  <c r="Z75" i="24"/>
  <c r="Y75" i="24"/>
  <c r="U75" i="24"/>
  <c r="T75" i="24"/>
  <c r="S75" i="24"/>
  <c r="R75" i="24"/>
  <c r="P75" i="24"/>
  <c r="J75" i="24"/>
  <c r="I75" i="24"/>
  <c r="C75" i="24"/>
  <c r="AI74" i="24"/>
  <c r="AH74" i="24"/>
  <c r="AG74" i="24"/>
  <c r="AF74" i="24"/>
  <c r="AB74" i="24"/>
  <c r="AA74" i="24"/>
  <c r="Z74" i="24"/>
  <c r="Y74" i="24"/>
  <c r="U74" i="24"/>
  <c r="T74" i="24"/>
  <c r="S74" i="24"/>
  <c r="R74" i="24"/>
  <c r="P74" i="24"/>
  <c r="J74" i="24"/>
  <c r="I74" i="24"/>
  <c r="C74" i="24"/>
  <c r="AI73" i="24"/>
  <c r="AH73" i="24"/>
  <c r="AG73" i="24"/>
  <c r="AF73" i="24"/>
  <c r="AB73" i="24"/>
  <c r="AA73" i="24"/>
  <c r="Z73" i="24"/>
  <c r="Y73" i="24"/>
  <c r="U73" i="24"/>
  <c r="T73" i="24"/>
  <c r="S73" i="24"/>
  <c r="R73" i="24"/>
  <c r="P73" i="24"/>
  <c r="J73" i="24"/>
  <c r="I73" i="24"/>
  <c r="C73" i="24"/>
  <c r="AI72" i="24"/>
  <c r="AH72" i="24"/>
  <c r="AG72" i="24"/>
  <c r="AF72" i="24"/>
  <c r="AB72" i="24"/>
  <c r="AA72" i="24"/>
  <c r="Z72" i="24"/>
  <c r="Y72" i="24"/>
  <c r="U72" i="24"/>
  <c r="T72" i="24"/>
  <c r="S72" i="24"/>
  <c r="R72" i="24"/>
  <c r="P72" i="24"/>
  <c r="J72" i="24"/>
  <c r="I72" i="24"/>
  <c r="C72" i="24"/>
  <c r="AI71" i="24"/>
  <c r="AH71" i="24"/>
  <c r="AG71" i="24"/>
  <c r="AF71" i="24"/>
  <c r="AB71" i="24"/>
  <c r="AA71" i="24"/>
  <c r="Z71" i="24"/>
  <c r="Y71" i="24"/>
  <c r="U71" i="24"/>
  <c r="T71" i="24"/>
  <c r="S71" i="24"/>
  <c r="R71" i="24"/>
  <c r="P71" i="24"/>
  <c r="J71" i="24"/>
  <c r="I71" i="24"/>
  <c r="C71" i="24"/>
  <c r="AI70" i="24"/>
  <c r="AH70" i="24"/>
  <c r="AG70" i="24"/>
  <c r="AF70" i="24"/>
  <c r="AB70" i="24"/>
  <c r="AA70" i="24"/>
  <c r="Z70" i="24"/>
  <c r="Y70" i="24"/>
  <c r="U70" i="24"/>
  <c r="W70" i="24" s="1"/>
  <c r="T70" i="24"/>
  <c r="S70" i="24"/>
  <c r="R70" i="24"/>
  <c r="P70" i="24"/>
  <c r="J70" i="24"/>
  <c r="I70" i="24"/>
  <c r="C70" i="24"/>
  <c r="AI69" i="24"/>
  <c r="AH69" i="24"/>
  <c r="AG69" i="24"/>
  <c r="AF69" i="24"/>
  <c r="AB69" i="24"/>
  <c r="AA69" i="24"/>
  <c r="Z69" i="24"/>
  <c r="Y69" i="24"/>
  <c r="U69" i="24"/>
  <c r="T69" i="24"/>
  <c r="S69" i="24"/>
  <c r="R69" i="24"/>
  <c r="P69" i="24"/>
  <c r="J69" i="24"/>
  <c r="I69" i="24"/>
  <c r="C69" i="24"/>
  <c r="AI68" i="24"/>
  <c r="AH68" i="24"/>
  <c r="AG68" i="24"/>
  <c r="AF68" i="24"/>
  <c r="AB68" i="24"/>
  <c r="AA68" i="24"/>
  <c r="Z68" i="24"/>
  <c r="Y68" i="24"/>
  <c r="U68" i="24"/>
  <c r="T68" i="24"/>
  <c r="S68" i="24"/>
  <c r="R68" i="24"/>
  <c r="P68" i="24"/>
  <c r="J68" i="24"/>
  <c r="I68" i="24"/>
  <c r="C68" i="24"/>
  <c r="AI67" i="24"/>
  <c r="AH67" i="24"/>
  <c r="AG67" i="24"/>
  <c r="AF67" i="24"/>
  <c r="AB67" i="24"/>
  <c r="AA67" i="24"/>
  <c r="Z67" i="24"/>
  <c r="Y67" i="24"/>
  <c r="U67" i="24"/>
  <c r="T67" i="24"/>
  <c r="S67" i="24"/>
  <c r="R67" i="24"/>
  <c r="P67" i="24"/>
  <c r="J67" i="24"/>
  <c r="I67" i="24"/>
  <c r="C67" i="24"/>
  <c r="AI66" i="24"/>
  <c r="AH66" i="24"/>
  <c r="AG66" i="24"/>
  <c r="AF66" i="24"/>
  <c r="AB66" i="24"/>
  <c r="AA66" i="24"/>
  <c r="Z66" i="24"/>
  <c r="Y66" i="24"/>
  <c r="U66" i="24"/>
  <c r="T66" i="24"/>
  <c r="S66" i="24"/>
  <c r="R66" i="24"/>
  <c r="P66" i="24"/>
  <c r="J66" i="24"/>
  <c r="I66" i="24"/>
  <c r="C66" i="24"/>
  <c r="AG65" i="24"/>
  <c r="Z65" i="24"/>
  <c r="S65" i="24"/>
  <c r="P65" i="24"/>
  <c r="J65" i="24"/>
  <c r="I65" i="24"/>
  <c r="C65" i="24"/>
  <c r="AG64" i="24"/>
  <c r="Z64" i="24"/>
  <c r="S64" i="24"/>
  <c r="P64" i="24"/>
  <c r="J64" i="24"/>
  <c r="I64" i="24"/>
  <c r="C64" i="24"/>
  <c r="AG63" i="24"/>
  <c r="Z63" i="24"/>
  <c r="S63" i="24"/>
  <c r="P63" i="24"/>
  <c r="J63" i="24"/>
  <c r="I63" i="24"/>
  <c r="C63" i="24"/>
  <c r="AG62" i="24"/>
  <c r="Z62" i="24"/>
  <c r="S62" i="24"/>
  <c r="P62" i="24"/>
  <c r="J62" i="24"/>
  <c r="I62" i="24"/>
  <c r="C62" i="24"/>
  <c r="AG61" i="24"/>
  <c r="Z61" i="24"/>
  <c r="S61" i="24"/>
  <c r="P61" i="24"/>
  <c r="J61" i="24"/>
  <c r="I61" i="24"/>
  <c r="C61" i="24"/>
  <c r="AH60" i="24"/>
  <c r="AG60" i="24"/>
  <c r="AA60" i="24"/>
  <c r="Z60" i="24"/>
  <c r="T60" i="24"/>
  <c r="S60" i="24"/>
  <c r="P60" i="24"/>
  <c r="J60" i="24"/>
  <c r="I60" i="24"/>
  <c r="C60" i="24"/>
  <c r="AH59" i="24"/>
  <c r="AG59" i="24"/>
  <c r="AF59" i="24"/>
  <c r="AA59" i="24"/>
  <c r="Z59" i="24"/>
  <c r="Y59" i="24"/>
  <c r="T59" i="24"/>
  <c r="S59" i="24"/>
  <c r="R59" i="24"/>
  <c r="P59" i="24"/>
  <c r="J59" i="24"/>
  <c r="I59" i="24"/>
  <c r="C59" i="24"/>
  <c r="AH58" i="24"/>
  <c r="AG58" i="24"/>
  <c r="AF58" i="24"/>
  <c r="AA58" i="24"/>
  <c r="Z58" i="24"/>
  <c r="Y58" i="24"/>
  <c r="T58" i="24"/>
  <c r="S58" i="24"/>
  <c r="R58" i="24"/>
  <c r="J58" i="24"/>
  <c r="I58" i="24"/>
  <c r="C58" i="24"/>
  <c r="AH57" i="24"/>
  <c r="AG57" i="24"/>
  <c r="AF57" i="24"/>
  <c r="AA57" i="24"/>
  <c r="Z57" i="24"/>
  <c r="Y57" i="24"/>
  <c r="T57" i="24"/>
  <c r="S57" i="24"/>
  <c r="R57" i="24"/>
  <c r="J57" i="24"/>
  <c r="I57" i="24"/>
  <c r="C57" i="24"/>
  <c r="AI34" i="24"/>
  <c r="AH34" i="24"/>
  <c r="AG34" i="24"/>
  <c r="AF34" i="24"/>
  <c r="AB34" i="24"/>
  <c r="AA34" i="24"/>
  <c r="Z34" i="24"/>
  <c r="Y34" i="24"/>
  <c r="U34" i="24"/>
  <c r="T34" i="24"/>
  <c r="S34" i="24"/>
  <c r="R34" i="24"/>
  <c r="P34" i="24"/>
  <c r="J34" i="24"/>
  <c r="I34" i="24"/>
  <c r="C34" i="24"/>
  <c r="AI33" i="24"/>
  <c r="AH33" i="24"/>
  <c r="AG33" i="24"/>
  <c r="AF33" i="24"/>
  <c r="AB33" i="24"/>
  <c r="AA33" i="24"/>
  <c r="Z33" i="24"/>
  <c r="Y33" i="24"/>
  <c r="U33" i="24"/>
  <c r="T33" i="24"/>
  <c r="S33" i="24"/>
  <c r="R33" i="24"/>
  <c r="P33" i="24"/>
  <c r="J33" i="24"/>
  <c r="I33" i="24"/>
  <c r="C33" i="24"/>
  <c r="AI32" i="24"/>
  <c r="AH32" i="24"/>
  <c r="AG32" i="24"/>
  <c r="AF32" i="24"/>
  <c r="AB32" i="24"/>
  <c r="AA32" i="24"/>
  <c r="Z32" i="24"/>
  <c r="Y32" i="24"/>
  <c r="U32" i="24"/>
  <c r="T32" i="24"/>
  <c r="S32" i="24"/>
  <c r="R32" i="24"/>
  <c r="P32" i="24"/>
  <c r="J32" i="24"/>
  <c r="I32" i="24"/>
  <c r="C32" i="24"/>
  <c r="AI31" i="24"/>
  <c r="AH31" i="24"/>
  <c r="AG31" i="24"/>
  <c r="AF31" i="24"/>
  <c r="AB31" i="24"/>
  <c r="AA31" i="24"/>
  <c r="Z31" i="24"/>
  <c r="Y31" i="24"/>
  <c r="U31" i="24"/>
  <c r="T31" i="24"/>
  <c r="S31" i="24"/>
  <c r="R31" i="24"/>
  <c r="P31" i="24"/>
  <c r="J31" i="24"/>
  <c r="I31" i="24"/>
  <c r="C31" i="24"/>
  <c r="AI30" i="24"/>
  <c r="AH30" i="24"/>
  <c r="AG30" i="24"/>
  <c r="AF30" i="24"/>
  <c r="AB30" i="24"/>
  <c r="AA30" i="24"/>
  <c r="Z30" i="24"/>
  <c r="Y30" i="24"/>
  <c r="U30" i="24"/>
  <c r="T30" i="24"/>
  <c r="S30" i="24"/>
  <c r="R30" i="24"/>
  <c r="P30" i="24"/>
  <c r="J30" i="24"/>
  <c r="I30" i="24"/>
  <c r="C30" i="24"/>
  <c r="AI29" i="24"/>
  <c r="AH29" i="24"/>
  <c r="AG29" i="24"/>
  <c r="AF29" i="24"/>
  <c r="AB29" i="24"/>
  <c r="AA29" i="24"/>
  <c r="Z29" i="24"/>
  <c r="Y29" i="24"/>
  <c r="U29" i="24"/>
  <c r="T29" i="24"/>
  <c r="S29" i="24"/>
  <c r="R29" i="24"/>
  <c r="P29" i="24"/>
  <c r="J29" i="24"/>
  <c r="I29" i="24"/>
  <c r="C29" i="24"/>
  <c r="AI28" i="24"/>
  <c r="AH28" i="24"/>
  <c r="AG28" i="24"/>
  <c r="AF28" i="24"/>
  <c r="AB28" i="24"/>
  <c r="AA28" i="24"/>
  <c r="Z28" i="24"/>
  <c r="Y28" i="24"/>
  <c r="U28" i="24"/>
  <c r="T28" i="24"/>
  <c r="S28" i="24"/>
  <c r="R28" i="24"/>
  <c r="P28" i="24"/>
  <c r="J28" i="24"/>
  <c r="I28" i="24"/>
  <c r="C28" i="24"/>
  <c r="AI27" i="24"/>
  <c r="AH27" i="24"/>
  <c r="AG27" i="24"/>
  <c r="AF27" i="24"/>
  <c r="AB27" i="24"/>
  <c r="AD27" i="24" s="1"/>
  <c r="AA27" i="24"/>
  <c r="Z27" i="24"/>
  <c r="Y27" i="24"/>
  <c r="U27" i="24"/>
  <c r="T27" i="24"/>
  <c r="S27" i="24"/>
  <c r="R27" i="24"/>
  <c r="P27" i="24"/>
  <c r="J27" i="24"/>
  <c r="I27" i="24"/>
  <c r="C27" i="24"/>
  <c r="AI26" i="24"/>
  <c r="AH26" i="24"/>
  <c r="AG26" i="24"/>
  <c r="AF26" i="24"/>
  <c r="AB26" i="24"/>
  <c r="AA26" i="24"/>
  <c r="Z26" i="24"/>
  <c r="Y26" i="24"/>
  <c r="U26" i="24"/>
  <c r="T26" i="24"/>
  <c r="S26" i="24"/>
  <c r="R26" i="24"/>
  <c r="P26" i="24"/>
  <c r="J26" i="24"/>
  <c r="I26" i="24"/>
  <c r="C26" i="24"/>
  <c r="AI25" i="24"/>
  <c r="AH25" i="24"/>
  <c r="AG25" i="24"/>
  <c r="AF25" i="24"/>
  <c r="AB25" i="24"/>
  <c r="AA25" i="24"/>
  <c r="Z25" i="24"/>
  <c r="Y25" i="24"/>
  <c r="U25" i="24"/>
  <c r="T25" i="24"/>
  <c r="S25" i="24"/>
  <c r="R25" i="24"/>
  <c r="P25" i="24"/>
  <c r="J25" i="24"/>
  <c r="I25" i="24"/>
  <c r="C25" i="24"/>
  <c r="AI24" i="24"/>
  <c r="AH24" i="24"/>
  <c r="AG24" i="24"/>
  <c r="AF24" i="24"/>
  <c r="AB24" i="24"/>
  <c r="AA24" i="24"/>
  <c r="Z24" i="24"/>
  <c r="Y24" i="24"/>
  <c r="U24" i="24"/>
  <c r="T24" i="24"/>
  <c r="S24" i="24"/>
  <c r="R24" i="24"/>
  <c r="P24" i="24"/>
  <c r="J24" i="24"/>
  <c r="I24" i="24"/>
  <c r="C24" i="24"/>
  <c r="AI23" i="24"/>
  <c r="AH23" i="24"/>
  <c r="AG23" i="24"/>
  <c r="AF23" i="24"/>
  <c r="AB23" i="24"/>
  <c r="AA23" i="24"/>
  <c r="Z23" i="24"/>
  <c r="Y23" i="24"/>
  <c r="U23" i="24"/>
  <c r="T23" i="24"/>
  <c r="S23" i="24"/>
  <c r="R23" i="24"/>
  <c r="P23" i="24"/>
  <c r="J23" i="24"/>
  <c r="C23" i="24"/>
  <c r="AI22" i="24"/>
  <c r="AH22" i="24"/>
  <c r="AG22" i="24"/>
  <c r="AF22" i="24"/>
  <c r="AB22" i="24"/>
  <c r="AA22" i="24"/>
  <c r="Z22" i="24"/>
  <c r="Y22" i="24"/>
  <c r="U22" i="24"/>
  <c r="T22" i="24"/>
  <c r="S22" i="24"/>
  <c r="R22" i="24"/>
  <c r="P22" i="24"/>
  <c r="J22" i="24"/>
  <c r="C22" i="24"/>
  <c r="AG21" i="24"/>
  <c r="Z21" i="24"/>
  <c r="S21" i="24"/>
  <c r="P21" i="24"/>
  <c r="J21" i="24"/>
  <c r="I21" i="24"/>
  <c r="C21" i="24"/>
  <c r="AG20" i="24"/>
  <c r="Z20" i="24"/>
  <c r="S20" i="24"/>
  <c r="P20" i="24"/>
  <c r="J20" i="24"/>
  <c r="I20" i="24"/>
  <c r="C20" i="24"/>
  <c r="AG19" i="24"/>
  <c r="Z19" i="24"/>
  <c r="S19" i="24"/>
  <c r="P19" i="24"/>
  <c r="J19" i="24"/>
  <c r="I19" i="24"/>
  <c r="C19" i="24"/>
  <c r="AG18" i="24"/>
  <c r="Z18" i="24"/>
  <c r="S18" i="24"/>
  <c r="P18" i="24"/>
  <c r="J18" i="24"/>
  <c r="I18" i="24"/>
  <c r="C18" i="24"/>
  <c r="AG17" i="24"/>
  <c r="Z17" i="24"/>
  <c r="S17" i="24"/>
  <c r="P17" i="24"/>
  <c r="J17" i="24"/>
  <c r="I17" i="24"/>
  <c r="C17" i="24"/>
  <c r="AH16" i="24"/>
  <c r="AG16" i="24"/>
  <c r="AA16" i="24"/>
  <c r="Z16" i="24"/>
  <c r="T16" i="24"/>
  <c r="S16" i="24"/>
  <c r="P16" i="24"/>
  <c r="J16" i="24"/>
  <c r="I16" i="24"/>
  <c r="C16" i="24"/>
  <c r="AH15" i="24"/>
  <c r="AG15" i="24"/>
  <c r="AF15" i="24"/>
  <c r="AA15" i="24"/>
  <c r="Z15" i="24"/>
  <c r="Y15" i="24"/>
  <c r="T15" i="24"/>
  <c r="S15" i="24"/>
  <c r="R15" i="24"/>
  <c r="P15" i="24"/>
  <c r="J15" i="24"/>
  <c r="I15" i="24"/>
  <c r="C15" i="24"/>
  <c r="AH14" i="24"/>
  <c r="AG14" i="24"/>
  <c r="AF14" i="24"/>
  <c r="AA14" i="24"/>
  <c r="Z14" i="24"/>
  <c r="Y14" i="24"/>
  <c r="T14" i="24"/>
  <c r="S14" i="24"/>
  <c r="R14" i="24"/>
  <c r="J14" i="24"/>
  <c r="I14" i="24"/>
  <c r="C14" i="24"/>
  <c r="AH13" i="24"/>
  <c r="AG13" i="24"/>
  <c r="AF13" i="24"/>
  <c r="AA13" i="24"/>
  <c r="Z13" i="24"/>
  <c r="Y13" i="24"/>
  <c r="T13" i="24"/>
  <c r="S13" i="24"/>
  <c r="R13" i="24"/>
  <c r="J13" i="24"/>
  <c r="I13" i="24"/>
  <c r="C13" i="24"/>
  <c r="AI78" i="23"/>
  <c r="AH78" i="23"/>
  <c r="AG78" i="23"/>
  <c r="AF78" i="23"/>
  <c r="AB78" i="23"/>
  <c r="AA78" i="23"/>
  <c r="Z78" i="23"/>
  <c r="Y78" i="23"/>
  <c r="U78" i="23"/>
  <c r="T78" i="23"/>
  <c r="S78" i="23"/>
  <c r="R78" i="23"/>
  <c r="P78" i="23"/>
  <c r="J78" i="23"/>
  <c r="I78" i="23"/>
  <c r="C78" i="23"/>
  <c r="AI77" i="23"/>
  <c r="AH77" i="23"/>
  <c r="AG77" i="23"/>
  <c r="AF77" i="23"/>
  <c r="AB77" i="23"/>
  <c r="AA77" i="23"/>
  <c r="Z77" i="23"/>
  <c r="Y77" i="23"/>
  <c r="U77" i="23"/>
  <c r="T77" i="23"/>
  <c r="S77" i="23"/>
  <c r="R77" i="23"/>
  <c r="P77" i="23"/>
  <c r="J77" i="23"/>
  <c r="I77" i="23"/>
  <c r="C77" i="23"/>
  <c r="AI76" i="23"/>
  <c r="AH76" i="23"/>
  <c r="AG76" i="23"/>
  <c r="AF76" i="23"/>
  <c r="AB76" i="23"/>
  <c r="AA76" i="23"/>
  <c r="Z76" i="23"/>
  <c r="Y76" i="23"/>
  <c r="U76" i="23"/>
  <c r="T76" i="23"/>
  <c r="S76" i="23"/>
  <c r="R76" i="23"/>
  <c r="P76" i="23"/>
  <c r="J76" i="23"/>
  <c r="I76" i="23"/>
  <c r="C76" i="23"/>
  <c r="AI75" i="23"/>
  <c r="AH75" i="23"/>
  <c r="AG75" i="23"/>
  <c r="AF75" i="23"/>
  <c r="AB75" i="23"/>
  <c r="AA75" i="23"/>
  <c r="Z75" i="23"/>
  <c r="Y75" i="23"/>
  <c r="U75" i="23"/>
  <c r="T75" i="23"/>
  <c r="S75" i="23"/>
  <c r="R75" i="23"/>
  <c r="P75" i="23"/>
  <c r="J75" i="23"/>
  <c r="I75" i="23"/>
  <c r="C75" i="23"/>
  <c r="AI74" i="23"/>
  <c r="AH74" i="23"/>
  <c r="AG74" i="23"/>
  <c r="AF74" i="23"/>
  <c r="AB74" i="23"/>
  <c r="AA74" i="23"/>
  <c r="Z74" i="23"/>
  <c r="Y74" i="23"/>
  <c r="U74" i="23"/>
  <c r="T74" i="23"/>
  <c r="S74" i="23"/>
  <c r="R74" i="23"/>
  <c r="P74" i="23"/>
  <c r="J74" i="23"/>
  <c r="I74" i="23"/>
  <c r="C74" i="23"/>
  <c r="AI73" i="23"/>
  <c r="AH73" i="23"/>
  <c r="AG73" i="23"/>
  <c r="AF73" i="23"/>
  <c r="AB73" i="23"/>
  <c r="AA73" i="23"/>
  <c r="Z73" i="23"/>
  <c r="Y73" i="23"/>
  <c r="U73" i="23"/>
  <c r="T73" i="23"/>
  <c r="S73" i="23"/>
  <c r="R73" i="23"/>
  <c r="P73" i="23"/>
  <c r="J73" i="23"/>
  <c r="I73" i="23"/>
  <c r="C73" i="23"/>
  <c r="AI72" i="23"/>
  <c r="AH72" i="23"/>
  <c r="AG72" i="23"/>
  <c r="AF72" i="23"/>
  <c r="AB72" i="23"/>
  <c r="AA72" i="23"/>
  <c r="Z72" i="23"/>
  <c r="Y72" i="23"/>
  <c r="U72" i="23"/>
  <c r="T72" i="23"/>
  <c r="S72" i="23"/>
  <c r="R72" i="23"/>
  <c r="P72" i="23"/>
  <c r="J72" i="23"/>
  <c r="I72" i="23"/>
  <c r="C72" i="23"/>
  <c r="AI71" i="23"/>
  <c r="AH71" i="23"/>
  <c r="AG71" i="23"/>
  <c r="AF71" i="23"/>
  <c r="AB71" i="23"/>
  <c r="AA71" i="23"/>
  <c r="Z71" i="23"/>
  <c r="Y71" i="23"/>
  <c r="U71" i="23"/>
  <c r="T71" i="23"/>
  <c r="S71" i="23"/>
  <c r="R71" i="23"/>
  <c r="P71" i="23"/>
  <c r="J71" i="23"/>
  <c r="I71" i="23"/>
  <c r="C71" i="23"/>
  <c r="AI70" i="23"/>
  <c r="AH70" i="23"/>
  <c r="AG70" i="23"/>
  <c r="AF70" i="23"/>
  <c r="AB70" i="23"/>
  <c r="AA70" i="23"/>
  <c r="Z70" i="23"/>
  <c r="Y70" i="23"/>
  <c r="U70" i="23"/>
  <c r="T70" i="23"/>
  <c r="S70" i="23"/>
  <c r="R70" i="23"/>
  <c r="P70" i="23"/>
  <c r="J70" i="23"/>
  <c r="I70" i="23"/>
  <c r="C70" i="23"/>
  <c r="AI69" i="23"/>
  <c r="AH69" i="23"/>
  <c r="AG69" i="23"/>
  <c r="AF69" i="23"/>
  <c r="AB69" i="23"/>
  <c r="AA69" i="23"/>
  <c r="Z69" i="23"/>
  <c r="Y69" i="23"/>
  <c r="U69" i="23"/>
  <c r="T69" i="23"/>
  <c r="S69" i="23"/>
  <c r="R69" i="23"/>
  <c r="P69" i="23"/>
  <c r="J69" i="23"/>
  <c r="I69" i="23"/>
  <c r="C69" i="23"/>
  <c r="AI68" i="23"/>
  <c r="AH68" i="23"/>
  <c r="AG68" i="23"/>
  <c r="AF68" i="23"/>
  <c r="AB68" i="23"/>
  <c r="AA68" i="23"/>
  <c r="Z68" i="23"/>
  <c r="Y68" i="23"/>
  <c r="U68" i="23"/>
  <c r="T68" i="23"/>
  <c r="S68" i="23"/>
  <c r="R68" i="23"/>
  <c r="P68" i="23"/>
  <c r="J68" i="23"/>
  <c r="I68" i="23"/>
  <c r="C68" i="23"/>
  <c r="AI67" i="23"/>
  <c r="AH67" i="23"/>
  <c r="AG67" i="23"/>
  <c r="AF67" i="23"/>
  <c r="AB67" i="23"/>
  <c r="AA67" i="23"/>
  <c r="Z67" i="23"/>
  <c r="Y67" i="23"/>
  <c r="U67" i="23"/>
  <c r="T67" i="23"/>
  <c r="S67" i="23"/>
  <c r="R67" i="23"/>
  <c r="P67" i="23"/>
  <c r="J67" i="23"/>
  <c r="I67" i="23"/>
  <c r="C67" i="23"/>
  <c r="AI66" i="23"/>
  <c r="AH66" i="23"/>
  <c r="AG66" i="23"/>
  <c r="AF66" i="23"/>
  <c r="AB66" i="23"/>
  <c r="AA66" i="23"/>
  <c r="Z66" i="23"/>
  <c r="Y66" i="23"/>
  <c r="U66" i="23"/>
  <c r="T66" i="23"/>
  <c r="S66" i="23"/>
  <c r="R66" i="23"/>
  <c r="P66" i="23"/>
  <c r="J66" i="23"/>
  <c r="I66" i="23"/>
  <c r="C66" i="23"/>
  <c r="AI65" i="23"/>
  <c r="AH65" i="23"/>
  <c r="AG65" i="23"/>
  <c r="AF65" i="23"/>
  <c r="AB65" i="23"/>
  <c r="AA65" i="23"/>
  <c r="Z65" i="23"/>
  <c r="Y65" i="23"/>
  <c r="U65" i="23"/>
  <c r="T65" i="23"/>
  <c r="S65" i="23"/>
  <c r="R65" i="23"/>
  <c r="P65" i="23"/>
  <c r="J65" i="23"/>
  <c r="I65" i="23"/>
  <c r="C65" i="23"/>
  <c r="AI64" i="23"/>
  <c r="AH64" i="23"/>
  <c r="AG64" i="23"/>
  <c r="AF64" i="23"/>
  <c r="AB64" i="23"/>
  <c r="AA64" i="23"/>
  <c r="Z64" i="23"/>
  <c r="Y64" i="23"/>
  <c r="U64" i="23"/>
  <c r="T64" i="23"/>
  <c r="S64" i="23"/>
  <c r="R64" i="23"/>
  <c r="P64" i="23"/>
  <c r="J64" i="23"/>
  <c r="I64" i="23"/>
  <c r="C64" i="23"/>
  <c r="AI63" i="23"/>
  <c r="AH63" i="23"/>
  <c r="AG63" i="23"/>
  <c r="AF63" i="23"/>
  <c r="AB63" i="23"/>
  <c r="AA63" i="23"/>
  <c r="Z63" i="23"/>
  <c r="Y63" i="23"/>
  <c r="U63" i="23"/>
  <c r="T63" i="23"/>
  <c r="S63" i="23"/>
  <c r="R63" i="23"/>
  <c r="P63" i="23"/>
  <c r="J63" i="23"/>
  <c r="I63" i="23"/>
  <c r="C63" i="23"/>
  <c r="AI62" i="23"/>
  <c r="AH62" i="23"/>
  <c r="AG62" i="23"/>
  <c r="AF62" i="23"/>
  <c r="AB62" i="23"/>
  <c r="AA62" i="23"/>
  <c r="Z62" i="23"/>
  <c r="Y62" i="23"/>
  <c r="U62" i="23"/>
  <c r="T62" i="23"/>
  <c r="S62" i="23"/>
  <c r="R62" i="23"/>
  <c r="P62" i="23"/>
  <c r="J62" i="23"/>
  <c r="I62" i="23"/>
  <c r="C62" i="23"/>
  <c r="AI61" i="23"/>
  <c r="AH61" i="23"/>
  <c r="AG61" i="23"/>
  <c r="AF61" i="23"/>
  <c r="AB61" i="23"/>
  <c r="AA61" i="23"/>
  <c r="Z61" i="23"/>
  <c r="Y61" i="23"/>
  <c r="U61" i="23"/>
  <c r="T61" i="23"/>
  <c r="S61" i="23"/>
  <c r="R61" i="23"/>
  <c r="P61" i="23"/>
  <c r="J61" i="23"/>
  <c r="I61" i="23"/>
  <c r="C61" i="23"/>
  <c r="AI60" i="23"/>
  <c r="AH60" i="23"/>
  <c r="AG60" i="23"/>
  <c r="AF60" i="23"/>
  <c r="AB60" i="23"/>
  <c r="AA60" i="23"/>
  <c r="Z60" i="23"/>
  <c r="Y60" i="23"/>
  <c r="U60" i="23"/>
  <c r="T60" i="23"/>
  <c r="S60" i="23"/>
  <c r="R60" i="23"/>
  <c r="P60" i="23"/>
  <c r="J60" i="23"/>
  <c r="I60" i="23"/>
  <c r="C60" i="23"/>
  <c r="AH59" i="23"/>
  <c r="AG59" i="23"/>
  <c r="AF59" i="23"/>
  <c r="AA59" i="23"/>
  <c r="Z59" i="23"/>
  <c r="AB59" i="23"/>
  <c r="Y59" i="23"/>
  <c r="T59" i="23"/>
  <c r="S59" i="23"/>
  <c r="R59" i="23"/>
  <c r="P59" i="23"/>
  <c r="J59" i="23"/>
  <c r="I59" i="23"/>
  <c r="C59" i="23"/>
  <c r="AG58" i="23"/>
  <c r="Z58" i="23"/>
  <c r="S58" i="23"/>
  <c r="P58" i="23"/>
  <c r="J58" i="23"/>
  <c r="I58" i="23"/>
  <c r="C58" i="23"/>
  <c r="AH57" i="23"/>
  <c r="AG57" i="23"/>
  <c r="AF57" i="23"/>
  <c r="AA57" i="23"/>
  <c r="Z57" i="23"/>
  <c r="Y57" i="23"/>
  <c r="T57" i="23"/>
  <c r="S57" i="23"/>
  <c r="R57" i="23"/>
  <c r="P57" i="23"/>
  <c r="J57" i="23"/>
  <c r="I57" i="23"/>
  <c r="C57" i="23"/>
  <c r="AI34" i="23"/>
  <c r="AH34" i="23"/>
  <c r="AG34" i="23"/>
  <c r="AF34" i="23"/>
  <c r="AB34" i="23"/>
  <c r="AA34" i="23"/>
  <c r="Z34" i="23"/>
  <c r="Y34" i="23"/>
  <c r="U34" i="23"/>
  <c r="T34" i="23"/>
  <c r="S34" i="23"/>
  <c r="R34" i="23"/>
  <c r="P34" i="23"/>
  <c r="J34" i="23"/>
  <c r="I34" i="23"/>
  <c r="C34" i="23"/>
  <c r="AI33" i="23"/>
  <c r="AH33" i="23"/>
  <c r="AG33" i="23"/>
  <c r="AF33" i="23"/>
  <c r="AB33" i="23"/>
  <c r="AA33" i="23"/>
  <c r="Z33" i="23"/>
  <c r="Y33" i="23"/>
  <c r="U33" i="23"/>
  <c r="T33" i="23"/>
  <c r="S33" i="23"/>
  <c r="R33" i="23"/>
  <c r="P33" i="23"/>
  <c r="J33" i="23"/>
  <c r="I33" i="23"/>
  <c r="C33" i="23"/>
  <c r="AI32" i="23"/>
  <c r="AH32" i="23"/>
  <c r="AG32" i="23"/>
  <c r="AF32" i="23"/>
  <c r="AB32" i="23"/>
  <c r="AA32" i="23"/>
  <c r="Z32" i="23"/>
  <c r="Y32" i="23"/>
  <c r="U32" i="23"/>
  <c r="T32" i="23"/>
  <c r="S32" i="23"/>
  <c r="R32" i="23"/>
  <c r="P32" i="23"/>
  <c r="J32" i="23"/>
  <c r="I32" i="23"/>
  <c r="C32" i="23"/>
  <c r="AI31" i="23"/>
  <c r="AH31" i="23"/>
  <c r="AG31" i="23"/>
  <c r="AF31" i="23"/>
  <c r="AB31" i="23"/>
  <c r="AA31" i="23"/>
  <c r="Z31" i="23"/>
  <c r="Y31" i="23"/>
  <c r="U31" i="23"/>
  <c r="T31" i="23"/>
  <c r="S31" i="23"/>
  <c r="R31" i="23"/>
  <c r="P31" i="23"/>
  <c r="J31" i="23"/>
  <c r="I31" i="23"/>
  <c r="C31" i="23"/>
  <c r="AI30" i="23"/>
  <c r="AH30" i="23"/>
  <c r="AG30" i="23"/>
  <c r="AF30" i="23"/>
  <c r="AB30" i="23"/>
  <c r="AA30" i="23"/>
  <c r="Z30" i="23"/>
  <c r="Y30" i="23"/>
  <c r="U30" i="23"/>
  <c r="W30" i="23" s="1"/>
  <c r="T30" i="23"/>
  <c r="S30" i="23"/>
  <c r="R30" i="23"/>
  <c r="P30" i="23"/>
  <c r="J30" i="23"/>
  <c r="I30" i="23"/>
  <c r="C30" i="23"/>
  <c r="AI29" i="23"/>
  <c r="AH29" i="23"/>
  <c r="AG29" i="23"/>
  <c r="AF29" i="23"/>
  <c r="AB29" i="23"/>
  <c r="AA29" i="23"/>
  <c r="Z29" i="23"/>
  <c r="Y29" i="23"/>
  <c r="U29" i="23"/>
  <c r="T29" i="23"/>
  <c r="S29" i="23"/>
  <c r="R29" i="23"/>
  <c r="P29" i="23"/>
  <c r="J29" i="23"/>
  <c r="I29" i="23"/>
  <c r="C29" i="23"/>
  <c r="AI28" i="23"/>
  <c r="AH28" i="23"/>
  <c r="AG28" i="23"/>
  <c r="AF28" i="23"/>
  <c r="AB28" i="23"/>
  <c r="AA28" i="23"/>
  <c r="Z28" i="23"/>
  <c r="Y28" i="23"/>
  <c r="U28" i="23"/>
  <c r="T28" i="23"/>
  <c r="S28" i="23"/>
  <c r="R28" i="23"/>
  <c r="P28" i="23"/>
  <c r="J28" i="23"/>
  <c r="I28" i="23"/>
  <c r="C28" i="23"/>
  <c r="AI27" i="23"/>
  <c r="AH27" i="23"/>
  <c r="AG27" i="23"/>
  <c r="AF27" i="23"/>
  <c r="AB27" i="23"/>
  <c r="AA27" i="23"/>
  <c r="Z27" i="23"/>
  <c r="Y27" i="23"/>
  <c r="U27" i="23"/>
  <c r="T27" i="23"/>
  <c r="S27" i="23"/>
  <c r="R27" i="23"/>
  <c r="P27" i="23"/>
  <c r="J27" i="23"/>
  <c r="I27" i="23"/>
  <c r="C27" i="23"/>
  <c r="AI26" i="23"/>
  <c r="AH26" i="23"/>
  <c r="AG26" i="23"/>
  <c r="AF26" i="23"/>
  <c r="AB26" i="23"/>
  <c r="AA26" i="23"/>
  <c r="Z26" i="23"/>
  <c r="Y26" i="23"/>
  <c r="U26" i="23"/>
  <c r="T26" i="23"/>
  <c r="S26" i="23"/>
  <c r="R26" i="23"/>
  <c r="P26" i="23"/>
  <c r="J26" i="23"/>
  <c r="I26" i="23"/>
  <c r="C26" i="23"/>
  <c r="AI25" i="23"/>
  <c r="AH25" i="23"/>
  <c r="AG25" i="23"/>
  <c r="AF25" i="23"/>
  <c r="AB25" i="23"/>
  <c r="AA25" i="23"/>
  <c r="Z25" i="23"/>
  <c r="Y25" i="23"/>
  <c r="U25" i="23"/>
  <c r="T25" i="23"/>
  <c r="S25" i="23"/>
  <c r="R25" i="23"/>
  <c r="P25" i="23"/>
  <c r="J25" i="23"/>
  <c r="I25" i="23"/>
  <c r="C25" i="23"/>
  <c r="AI24" i="23"/>
  <c r="AH24" i="23"/>
  <c r="AG24" i="23"/>
  <c r="AF24" i="23"/>
  <c r="AB24" i="23"/>
  <c r="AA24" i="23"/>
  <c r="Z24" i="23"/>
  <c r="Y24" i="23"/>
  <c r="U24" i="23"/>
  <c r="T24" i="23"/>
  <c r="S24" i="23"/>
  <c r="R24" i="23"/>
  <c r="P24" i="23"/>
  <c r="J24" i="23"/>
  <c r="I24" i="23"/>
  <c r="C24" i="23"/>
  <c r="AI23" i="23"/>
  <c r="AH23" i="23"/>
  <c r="AG23" i="23"/>
  <c r="AF23" i="23"/>
  <c r="AB23" i="23"/>
  <c r="AA23" i="23"/>
  <c r="Z23" i="23"/>
  <c r="Y23" i="23"/>
  <c r="U23" i="23"/>
  <c r="T23" i="23"/>
  <c r="S23" i="23"/>
  <c r="R23" i="23"/>
  <c r="P23" i="23"/>
  <c r="J23" i="23"/>
  <c r="I23" i="23"/>
  <c r="C23" i="23"/>
  <c r="AI22" i="23"/>
  <c r="AH22" i="23"/>
  <c r="AG22" i="23"/>
  <c r="AF22" i="23"/>
  <c r="AB22" i="23"/>
  <c r="AA22" i="23"/>
  <c r="Z22" i="23"/>
  <c r="Y22" i="23"/>
  <c r="U22" i="23"/>
  <c r="T22" i="23"/>
  <c r="S22" i="23"/>
  <c r="R22" i="23"/>
  <c r="P22" i="23"/>
  <c r="J22" i="23"/>
  <c r="I22" i="23"/>
  <c r="C22" i="23"/>
  <c r="AI21" i="23"/>
  <c r="AH21" i="23"/>
  <c r="AG21" i="23"/>
  <c r="AF21" i="23"/>
  <c r="AB21" i="23"/>
  <c r="AA21" i="23"/>
  <c r="Z21" i="23"/>
  <c r="Y21" i="23"/>
  <c r="U21" i="23"/>
  <c r="T21" i="23"/>
  <c r="S21" i="23"/>
  <c r="R21" i="23"/>
  <c r="P21" i="23"/>
  <c r="J21" i="23"/>
  <c r="I21" i="23"/>
  <c r="C21" i="23"/>
  <c r="AI20" i="23"/>
  <c r="AH20" i="23"/>
  <c r="AG20" i="23"/>
  <c r="AF20" i="23"/>
  <c r="AB20" i="23"/>
  <c r="AA20" i="23"/>
  <c r="Z20" i="23"/>
  <c r="Y20" i="23"/>
  <c r="U20" i="23"/>
  <c r="T20" i="23"/>
  <c r="S20" i="23"/>
  <c r="R20" i="23"/>
  <c r="P20" i="23"/>
  <c r="J20" i="23"/>
  <c r="I20" i="23"/>
  <c r="C20" i="23"/>
  <c r="AI19" i="23"/>
  <c r="AH19" i="23"/>
  <c r="AG19" i="23"/>
  <c r="AF19" i="23"/>
  <c r="AB19" i="23"/>
  <c r="AA19" i="23"/>
  <c r="Z19" i="23"/>
  <c r="Y19" i="23"/>
  <c r="U19" i="23"/>
  <c r="T19" i="23"/>
  <c r="S19" i="23"/>
  <c r="R19" i="23"/>
  <c r="P19" i="23"/>
  <c r="J19" i="23"/>
  <c r="I19" i="23"/>
  <c r="C19" i="23"/>
  <c r="AI18" i="23"/>
  <c r="AH18" i="23"/>
  <c r="AG18" i="23"/>
  <c r="AF18" i="23"/>
  <c r="AB18" i="23"/>
  <c r="AA18" i="23"/>
  <c r="Z18" i="23"/>
  <c r="Y18" i="23"/>
  <c r="U18" i="23"/>
  <c r="T18" i="23"/>
  <c r="S18" i="23"/>
  <c r="R18" i="23"/>
  <c r="P18" i="23"/>
  <c r="J18" i="23"/>
  <c r="I18" i="23"/>
  <c r="C18" i="23"/>
  <c r="AI17" i="23"/>
  <c r="AH17" i="23"/>
  <c r="AG17" i="23"/>
  <c r="AF17" i="23"/>
  <c r="AB17" i="23"/>
  <c r="AA17" i="23"/>
  <c r="Z17" i="23"/>
  <c r="Y17" i="23"/>
  <c r="U17" i="23"/>
  <c r="T17" i="23"/>
  <c r="S17" i="23"/>
  <c r="R17" i="23"/>
  <c r="P17" i="23"/>
  <c r="J17" i="23"/>
  <c r="I17" i="23"/>
  <c r="C17" i="23"/>
  <c r="AG16" i="23"/>
  <c r="Z16" i="23"/>
  <c r="S16" i="23"/>
  <c r="P16" i="23"/>
  <c r="J16" i="23"/>
  <c r="I16" i="23"/>
  <c r="C16" i="23"/>
  <c r="AH15" i="23"/>
  <c r="AG15" i="23"/>
  <c r="AF15" i="23"/>
  <c r="AA15" i="23"/>
  <c r="Z15" i="23"/>
  <c r="Y15" i="23"/>
  <c r="T15" i="23"/>
  <c r="S15" i="23"/>
  <c r="R15" i="23"/>
  <c r="P15" i="23"/>
  <c r="J15" i="23"/>
  <c r="I15" i="23"/>
  <c r="C15" i="23"/>
  <c r="AG14" i="23"/>
  <c r="Z14" i="23"/>
  <c r="S14" i="23"/>
  <c r="P14" i="23"/>
  <c r="J14" i="23"/>
  <c r="I14" i="23"/>
  <c r="C14" i="23"/>
  <c r="AH13" i="23"/>
  <c r="AG13" i="23"/>
  <c r="AF13" i="23"/>
  <c r="AA13" i="23"/>
  <c r="Z13" i="23"/>
  <c r="Y13" i="23"/>
  <c r="T13" i="23"/>
  <c r="S13" i="23"/>
  <c r="R13" i="23"/>
  <c r="P13" i="23"/>
  <c r="J13" i="23"/>
  <c r="I13" i="23"/>
  <c r="C13" i="23"/>
  <c r="AI343" i="22"/>
  <c r="AH343" i="22"/>
  <c r="AG343" i="22"/>
  <c r="AF343" i="22"/>
  <c r="AB343" i="22"/>
  <c r="AA343" i="22"/>
  <c r="Z343" i="22"/>
  <c r="Y343" i="22"/>
  <c r="U343" i="22"/>
  <c r="T343" i="22"/>
  <c r="S343" i="22"/>
  <c r="R343" i="22"/>
  <c r="P343" i="22"/>
  <c r="J343" i="22"/>
  <c r="I343" i="22"/>
  <c r="C343" i="22"/>
  <c r="AI342" i="22"/>
  <c r="AH342" i="22"/>
  <c r="AG342" i="22"/>
  <c r="AF342" i="22"/>
  <c r="AB342" i="22"/>
  <c r="AA342" i="22"/>
  <c r="Z342" i="22"/>
  <c r="Y342" i="22"/>
  <c r="U342" i="22"/>
  <c r="T342" i="22"/>
  <c r="S342" i="22"/>
  <c r="R342" i="22"/>
  <c r="P342" i="22"/>
  <c r="J342" i="22"/>
  <c r="I342" i="22"/>
  <c r="C342" i="22"/>
  <c r="AI341" i="22"/>
  <c r="AH341" i="22"/>
  <c r="AG341" i="22"/>
  <c r="AF341" i="22"/>
  <c r="AB341" i="22"/>
  <c r="AA341" i="22"/>
  <c r="Z341" i="22"/>
  <c r="Y341" i="22"/>
  <c r="U341" i="22"/>
  <c r="T341" i="22"/>
  <c r="S341" i="22"/>
  <c r="R341" i="22"/>
  <c r="P341" i="22"/>
  <c r="J341" i="22"/>
  <c r="I341" i="22"/>
  <c r="C341" i="22"/>
  <c r="AI340" i="22"/>
  <c r="AH340" i="22"/>
  <c r="AG340" i="22"/>
  <c r="AF340" i="22"/>
  <c r="AB340" i="22"/>
  <c r="AA340" i="22"/>
  <c r="Z340" i="22"/>
  <c r="Y340" i="22"/>
  <c r="U340" i="22"/>
  <c r="T340" i="22"/>
  <c r="S340" i="22"/>
  <c r="R340" i="22"/>
  <c r="P340" i="22"/>
  <c r="J340" i="22"/>
  <c r="I340" i="22"/>
  <c r="C340" i="22"/>
  <c r="AI339" i="22"/>
  <c r="AH339" i="22"/>
  <c r="AG339" i="22"/>
  <c r="AF339" i="22"/>
  <c r="AB339" i="22"/>
  <c r="AA339" i="22"/>
  <c r="Z339" i="22"/>
  <c r="Y339" i="22"/>
  <c r="U339" i="22"/>
  <c r="T339" i="22"/>
  <c r="S339" i="22"/>
  <c r="R339" i="22"/>
  <c r="P339" i="22"/>
  <c r="J339" i="22"/>
  <c r="I339" i="22"/>
  <c r="C339" i="22"/>
  <c r="AI338" i="22"/>
  <c r="AH338" i="22"/>
  <c r="AG338" i="22"/>
  <c r="AF338" i="22"/>
  <c r="AB338" i="22"/>
  <c r="AA338" i="22"/>
  <c r="Z338" i="22"/>
  <c r="Y338" i="22"/>
  <c r="U338" i="22"/>
  <c r="T338" i="22"/>
  <c r="S338" i="22"/>
  <c r="R338" i="22"/>
  <c r="P338" i="22"/>
  <c r="J338" i="22"/>
  <c r="I338" i="22"/>
  <c r="C338" i="22"/>
  <c r="AI337" i="22"/>
  <c r="AH337" i="22"/>
  <c r="AG337" i="22"/>
  <c r="AF337" i="22"/>
  <c r="AB337" i="22"/>
  <c r="AA337" i="22"/>
  <c r="Z337" i="22"/>
  <c r="Y337" i="22"/>
  <c r="U337" i="22"/>
  <c r="T337" i="22"/>
  <c r="S337" i="22"/>
  <c r="R337" i="22"/>
  <c r="P337" i="22"/>
  <c r="J337" i="22"/>
  <c r="I337" i="22"/>
  <c r="C337" i="22"/>
  <c r="AI336" i="22"/>
  <c r="AH336" i="22"/>
  <c r="AG336" i="22"/>
  <c r="AF336" i="22"/>
  <c r="AB336" i="22"/>
  <c r="AA336" i="22"/>
  <c r="Z336" i="22"/>
  <c r="Y336" i="22"/>
  <c r="U336" i="22"/>
  <c r="T336" i="22"/>
  <c r="S336" i="22"/>
  <c r="R336" i="22"/>
  <c r="P336" i="22"/>
  <c r="J336" i="22"/>
  <c r="I336" i="22"/>
  <c r="C336" i="22"/>
  <c r="AI335" i="22"/>
  <c r="AH335" i="22"/>
  <c r="AG335" i="22"/>
  <c r="AF335" i="22"/>
  <c r="AB335" i="22"/>
  <c r="AA335" i="22"/>
  <c r="Z335" i="22"/>
  <c r="Y335" i="22"/>
  <c r="U335" i="22"/>
  <c r="T335" i="22"/>
  <c r="S335" i="22"/>
  <c r="R335" i="22"/>
  <c r="P335" i="22"/>
  <c r="J335" i="22"/>
  <c r="I335" i="22"/>
  <c r="C335" i="22"/>
  <c r="AI334" i="22"/>
  <c r="AH334" i="22"/>
  <c r="AG334" i="22"/>
  <c r="AF334" i="22"/>
  <c r="AB334" i="22"/>
  <c r="AA334" i="22"/>
  <c r="Z334" i="22"/>
  <c r="Y334" i="22"/>
  <c r="U334" i="22"/>
  <c r="T334" i="22"/>
  <c r="S334" i="22"/>
  <c r="R334" i="22"/>
  <c r="P334" i="22"/>
  <c r="J334" i="22"/>
  <c r="I334" i="22"/>
  <c r="C334" i="22"/>
  <c r="AI333" i="22"/>
  <c r="AH333" i="22"/>
  <c r="AG333" i="22"/>
  <c r="AF333" i="22"/>
  <c r="AB333" i="22"/>
  <c r="AA333" i="22"/>
  <c r="Z333" i="22"/>
  <c r="Y333" i="22"/>
  <c r="U333" i="22"/>
  <c r="T333" i="22"/>
  <c r="S333" i="22"/>
  <c r="R333" i="22"/>
  <c r="P333" i="22"/>
  <c r="J333" i="22"/>
  <c r="I333" i="22"/>
  <c r="C333" i="22"/>
  <c r="AI332" i="22"/>
  <c r="AH332" i="22"/>
  <c r="AG332" i="22"/>
  <c r="AF332" i="22"/>
  <c r="AB332" i="22"/>
  <c r="AA332" i="22"/>
  <c r="Z332" i="22"/>
  <c r="Y332" i="22"/>
  <c r="U332" i="22"/>
  <c r="T332" i="22"/>
  <c r="S332" i="22"/>
  <c r="R332" i="22"/>
  <c r="P332" i="22"/>
  <c r="J332" i="22"/>
  <c r="I332" i="22"/>
  <c r="C332" i="22"/>
  <c r="AI331" i="22"/>
  <c r="AH331" i="22"/>
  <c r="AG331" i="22"/>
  <c r="AF331" i="22"/>
  <c r="AB331" i="22"/>
  <c r="AA331" i="22"/>
  <c r="Z331" i="22"/>
  <c r="Y331" i="22"/>
  <c r="U331" i="22"/>
  <c r="T331" i="22"/>
  <c r="S331" i="22"/>
  <c r="R331" i="22"/>
  <c r="P331" i="22"/>
  <c r="J331" i="22"/>
  <c r="I331" i="22"/>
  <c r="C331" i="22"/>
  <c r="AI330" i="22"/>
  <c r="AH330" i="22"/>
  <c r="AG330" i="22"/>
  <c r="AF330" i="22"/>
  <c r="AB330" i="22"/>
  <c r="AA330" i="22"/>
  <c r="Z330" i="22"/>
  <c r="Y330" i="22"/>
  <c r="U330" i="22"/>
  <c r="T330" i="22"/>
  <c r="S330" i="22"/>
  <c r="R330" i="22"/>
  <c r="P330" i="22"/>
  <c r="J330" i="22"/>
  <c r="I330" i="22"/>
  <c r="C330" i="22"/>
  <c r="AI329" i="22"/>
  <c r="AH329" i="22"/>
  <c r="AG329" i="22"/>
  <c r="AF329" i="22"/>
  <c r="AB329" i="22"/>
  <c r="AA329" i="22"/>
  <c r="Z329" i="22"/>
  <c r="Y329" i="22"/>
  <c r="U329" i="22"/>
  <c r="T329" i="22"/>
  <c r="S329" i="22"/>
  <c r="R329" i="22"/>
  <c r="P329" i="22"/>
  <c r="J329" i="22"/>
  <c r="I329" i="22"/>
  <c r="C329" i="22"/>
  <c r="AI328" i="22"/>
  <c r="AH328" i="22"/>
  <c r="AG328" i="22"/>
  <c r="AF328" i="22"/>
  <c r="AB328" i="22"/>
  <c r="AA328" i="22"/>
  <c r="Z328" i="22"/>
  <c r="Y328" i="22"/>
  <c r="U328" i="22"/>
  <c r="T328" i="22"/>
  <c r="S328" i="22"/>
  <c r="R328" i="22"/>
  <c r="P328" i="22"/>
  <c r="J328" i="22"/>
  <c r="I328" i="22"/>
  <c r="C328" i="22"/>
  <c r="AI327" i="22"/>
  <c r="AH327" i="22"/>
  <c r="AG327" i="22"/>
  <c r="AF327" i="22"/>
  <c r="AB327" i="22"/>
  <c r="AA327" i="22"/>
  <c r="Z327" i="22"/>
  <c r="Y327" i="22"/>
  <c r="U327" i="22"/>
  <c r="T327" i="22"/>
  <c r="S327" i="22"/>
  <c r="R327" i="22"/>
  <c r="P327" i="22"/>
  <c r="J327" i="22"/>
  <c r="I327" i="22"/>
  <c r="C327" i="22"/>
  <c r="AH326" i="22"/>
  <c r="AG326" i="22"/>
  <c r="AA326" i="22"/>
  <c r="Z326" i="22"/>
  <c r="T326" i="22"/>
  <c r="S326" i="22"/>
  <c r="P326" i="22"/>
  <c r="J326" i="22"/>
  <c r="I326" i="22"/>
  <c r="C326" i="22"/>
  <c r="AG325" i="22"/>
  <c r="Z325" i="22"/>
  <c r="S325" i="22"/>
  <c r="P325" i="22"/>
  <c r="J325" i="22"/>
  <c r="I325" i="22"/>
  <c r="C325" i="22"/>
  <c r="AH324" i="22"/>
  <c r="AG324" i="22"/>
  <c r="AF324" i="22"/>
  <c r="AA324" i="22"/>
  <c r="Z324" i="22"/>
  <c r="Y324" i="22"/>
  <c r="T324" i="22"/>
  <c r="S324" i="22"/>
  <c r="R324" i="22"/>
  <c r="P324" i="22"/>
  <c r="J324" i="22"/>
  <c r="I324" i="22"/>
  <c r="C324" i="22"/>
  <c r="AH323" i="22"/>
  <c r="AG323" i="22"/>
  <c r="AF323" i="22"/>
  <c r="AA323" i="22"/>
  <c r="Z323" i="22"/>
  <c r="Y323" i="22"/>
  <c r="T323" i="22"/>
  <c r="S323" i="22"/>
  <c r="R323" i="22"/>
  <c r="J323" i="22"/>
  <c r="I323" i="22"/>
  <c r="C323" i="22"/>
  <c r="AH322" i="22"/>
  <c r="AG322" i="22"/>
  <c r="AF322" i="22"/>
  <c r="AA322" i="22"/>
  <c r="Z322" i="22"/>
  <c r="Y322" i="22"/>
  <c r="T322" i="22"/>
  <c r="S322" i="22"/>
  <c r="R322" i="22"/>
  <c r="P322" i="22"/>
  <c r="J322" i="22"/>
  <c r="I322" i="22"/>
  <c r="C322" i="22"/>
  <c r="AI299" i="22"/>
  <c r="AH299" i="22"/>
  <c r="AG299" i="22"/>
  <c r="AF299" i="22"/>
  <c r="AB299" i="22"/>
  <c r="AA299" i="22"/>
  <c r="Z299" i="22"/>
  <c r="Y299" i="22"/>
  <c r="U299" i="22"/>
  <c r="T299" i="22"/>
  <c r="S299" i="22"/>
  <c r="R299" i="22"/>
  <c r="P299" i="22"/>
  <c r="J299" i="22"/>
  <c r="I299" i="22"/>
  <c r="C299" i="22"/>
  <c r="AI298" i="22"/>
  <c r="AH298" i="22"/>
  <c r="AG298" i="22"/>
  <c r="AF298" i="22"/>
  <c r="AB298" i="22"/>
  <c r="AA298" i="22"/>
  <c r="Z298" i="22"/>
  <c r="Y298" i="22"/>
  <c r="U298" i="22"/>
  <c r="T298" i="22"/>
  <c r="S298" i="22"/>
  <c r="R298" i="22"/>
  <c r="P298" i="22"/>
  <c r="J298" i="22"/>
  <c r="I298" i="22"/>
  <c r="C298" i="22"/>
  <c r="AI297" i="22"/>
  <c r="AH297" i="22"/>
  <c r="AG297" i="22"/>
  <c r="AF297" i="22"/>
  <c r="AB297" i="22"/>
  <c r="AA297" i="22"/>
  <c r="Z297" i="22"/>
  <c r="Y297" i="22"/>
  <c r="U297" i="22"/>
  <c r="T297" i="22"/>
  <c r="S297" i="22"/>
  <c r="R297" i="22"/>
  <c r="P297" i="22"/>
  <c r="J297" i="22"/>
  <c r="I297" i="22"/>
  <c r="C297" i="22"/>
  <c r="AI296" i="22"/>
  <c r="AH296" i="22"/>
  <c r="AG296" i="22"/>
  <c r="AF296" i="22"/>
  <c r="AB296" i="22"/>
  <c r="AA296" i="22"/>
  <c r="Z296" i="22"/>
  <c r="Y296" i="22"/>
  <c r="U296" i="22"/>
  <c r="T296" i="22"/>
  <c r="S296" i="22"/>
  <c r="R296" i="22"/>
  <c r="P296" i="22"/>
  <c r="J296" i="22"/>
  <c r="I296" i="22"/>
  <c r="C296" i="22"/>
  <c r="AI295" i="22"/>
  <c r="AH295" i="22"/>
  <c r="AG295" i="22"/>
  <c r="AF295" i="22"/>
  <c r="AB295" i="22"/>
  <c r="AA295" i="22"/>
  <c r="Z295" i="22"/>
  <c r="Y295" i="22"/>
  <c r="U295" i="22"/>
  <c r="T295" i="22"/>
  <c r="S295" i="22"/>
  <c r="R295" i="22"/>
  <c r="P295" i="22"/>
  <c r="J295" i="22"/>
  <c r="I295" i="22"/>
  <c r="C295" i="22"/>
  <c r="AI294" i="22"/>
  <c r="AH294" i="22"/>
  <c r="AG294" i="22"/>
  <c r="AF294" i="22"/>
  <c r="AB294" i="22"/>
  <c r="AA294" i="22"/>
  <c r="Z294" i="22"/>
  <c r="Y294" i="22"/>
  <c r="U294" i="22"/>
  <c r="T294" i="22"/>
  <c r="S294" i="22"/>
  <c r="R294" i="22"/>
  <c r="P294" i="22"/>
  <c r="J294" i="22"/>
  <c r="I294" i="22"/>
  <c r="C294" i="22"/>
  <c r="AI293" i="22"/>
  <c r="AH293" i="22"/>
  <c r="AG293" i="22"/>
  <c r="AF293" i="22"/>
  <c r="AB293" i="22"/>
  <c r="AA293" i="22"/>
  <c r="Z293" i="22"/>
  <c r="Y293" i="22"/>
  <c r="U293" i="22"/>
  <c r="T293" i="22"/>
  <c r="S293" i="22"/>
  <c r="R293" i="22"/>
  <c r="P293" i="22"/>
  <c r="J293" i="22"/>
  <c r="I293" i="22"/>
  <c r="C293" i="22"/>
  <c r="AI292" i="22"/>
  <c r="AH292" i="22"/>
  <c r="AG292" i="22"/>
  <c r="AF292" i="22"/>
  <c r="AB292" i="22"/>
  <c r="AA292" i="22"/>
  <c r="Z292" i="22"/>
  <c r="Y292" i="22"/>
  <c r="U292" i="22"/>
  <c r="T292" i="22"/>
  <c r="S292" i="22"/>
  <c r="R292" i="22"/>
  <c r="P292" i="22"/>
  <c r="J292" i="22"/>
  <c r="I292" i="22"/>
  <c r="C292" i="22"/>
  <c r="AI291" i="22"/>
  <c r="AH291" i="22"/>
  <c r="AG291" i="22"/>
  <c r="AF291" i="22"/>
  <c r="AB291" i="22"/>
  <c r="AA291" i="22"/>
  <c r="Z291" i="22"/>
  <c r="Y291" i="22"/>
  <c r="U291" i="22"/>
  <c r="T291" i="22"/>
  <c r="S291" i="22"/>
  <c r="R291" i="22"/>
  <c r="P291" i="22"/>
  <c r="J291" i="22"/>
  <c r="I291" i="22"/>
  <c r="C291" i="22"/>
  <c r="AI290" i="22"/>
  <c r="AH290" i="22"/>
  <c r="AG290" i="22"/>
  <c r="AF290" i="22"/>
  <c r="AB290" i="22"/>
  <c r="AA290" i="22"/>
  <c r="Z290" i="22"/>
  <c r="Y290" i="22"/>
  <c r="U290" i="22"/>
  <c r="T290" i="22"/>
  <c r="S290" i="22"/>
  <c r="R290" i="22"/>
  <c r="P290" i="22"/>
  <c r="J290" i="22"/>
  <c r="I290" i="22"/>
  <c r="C290" i="22"/>
  <c r="AI289" i="22"/>
  <c r="AH289" i="22"/>
  <c r="AG289" i="22"/>
  <c r="AF289" i="22"/>
  <c r="AB289" i="22"/>
  <c r="AA289" i="22"/>
  <c r="Z289" i="22"/>
  <c r="Y289" i="22"/>
  <c r="U289" i="22"/>
  <c r="T289" i="22"/>
  <c r="S289" i="22"/>
  <c r="R289" i="22"/>
  <c r="P289" i="22"/>
  <c r="J289" i="22"/>
  <c r="I289" i="22"/>
  <c r="C289" i="22"/>
  <c r="AI288" i="22"/>
  <c r="AH288" i="22"/>
  <c r="AG288" i="22"/>
  <c r="AF288" i="22"/>
  <c r="AB288" i="22"/>
  <c r="AA288" i="22"/>
  <c r="Z288" i="22"/>
  <c r="Y288" i="22"/>
  <c r="U288" i="22"/>
  <c r="T288" i="22"/>
  <c r="S288" i="22"/>
  <c r="R288" i="22"/>
  <c r="P288" i="22"/>
  <c r="J288" i="22"/>
  <c r="I288" i="22"/>
  <c r="C288" i="22"/>
  <c r="AI287" i="22"/>
  <c r="AH287" i="22"/>
  <c r="AG287" i="22"/>
  <c r="AF287" i="22"/>
  <c r="AB287" i="22"/>
  <c r="AA287" i="22"/>
  <c r="Z287" i="22"/>
  <c r="Y287" i="22"/>
  <c r="U287" i="22"/>
  <c r="T287" i="22"/>
  <c r="S287" i="22"/>
  <c r="R287" i="22"/>
  <c r="P287" i="22"/>
  <c r="J287" i="22"/>
  <c r="I287" i="22"/>
  <c r="C287" i="22"/>
  <c r="AI286" i="22"/>
  <c r="AH286" i="22"/>
  <c r="AG286" i="22"/>
  <c r="AF286" i="22"/>
  <c r="AB286" i="22"/>
  <c r="AA286" i="22"/>
  <c r="Z286" i="22"/>
  <c r="Y286" i="22"/>
  <c r="U286" i="22"/>
  <c r="T286" i="22"/>
  <c r="S286" i="22"/>
  <c r="R286" i="22"/>
  <c r="P286" i="22"/>
  <c r="J286" i="22"/>
  <c r="I286" i="22"/>
  <c r="C286" i="22"/>
  <c r="AI285" i="22"/>
  <c r="AH285" i="22"/>
  <c r="AG285" i="22"/>
  <c r="AF285" i="22"/>
  <c r="AB285" i="22"/>
  <c r="AA285" i="22"/>
  <c r="Z285" i="22"/>
  <c r="Y285" i="22"/>
  <c r="U285" i="22"/>
  <c r="T285" i="22"/>
  <c r="S285" i="22"/>
  <c r="R285" i="22"/>
  <c r="P285" i="22"/>
  <c r="J285" i="22"/>
  <c r="I285" i="22"/>
  <c r="C285" i="22"/>
  <c r="AI284" i="22"/>
  <c r="AH284" i="22"/>
  <c r="AG284" i="22"/>
  <c r="AF284" i="22"/>
  <c r="AB284" i="22"/>
  <c r="AA284" i="22"/>
  <c r="Z284" i="22"/>
  <c r="Y284" i="22"/>
  <c r="U284" i="22"/>
  <c r="T284" i="22"/>
  <c r="S284" i="22"/>
  <c r="R284" i="22"/>
  <c r="P284" i="22"/>
  <c r="J284" i="22"/>
  <c r="I284" i="22"/>
  <c r="C284" i="22"/>
  <c r="AI283" i="22"/>
  <c r="AH283" i="22"/>
  <c r="AG283" i="22"/>
  <c r="AF283" i="22"/>
  <c r="AB283" i="22"/>
  <c r="AA283" i="22"/>
  <c r="Z283" i="22"/>
  <c r="Y283" i="22"/>
  <c r="U283" i="22"/>
  <c r="T283" i="22"/>
  <c r="S283" i="22"/>
  <c r="R283" i="22"/>
  <c r="P283" i="22"/>
  <c r="J283" i="22"/>
  <c r="I283" i="22"/>
  <c r="C283" i="22"/>
  <c r="AI282" i="22"/>
  <c r="AH282" i="22"/>
  <c r="AG282" i="22"/>
  <c r="AF282" i="22"/>
  <c r="AB282" i="22"/>
  <c r="AA282" i="22"/>
  <c r="Z282" i="22"/>
  <c r="Y282" i="22"/>
  <c r="U282" i="22"/>
  <c r="T282" i="22"/>
  <c r="S282" i="22"/>
  <c r="R282" i="22"/>
  <c r="P282" i="22"/>
  <c r="J282" i="22"/>
  <c r="I282" i="22"/>
  <c r="C282" i="22"/>
  <c r="AH281" i="22"/>
  <c r="AG281" i="22"/>
  <c r="AA281" i="22"/>
  <c r="Z281" i="22"/>
  <c r="T281" i="22"/>
  <c r="S281" i="22"/>
  <c r="P281" i="22"/>
  <c r="J281" i="22"/>
  <c r="C281" i="22"/>
  <c r="AH280" i="22"/>
  <c r="AG280" i="22"/>
  <c r="AA280" i="22"/>
  <c r="Z280" i="22"/>
  <c r="T280" i="22"/>
  <c r="S280" i="22"/>
  <c r="P280" i="22"/>
  <c r="J280" i="22"/>
  <c r="C280" i="22"/>
  <c r="AH279" i="22"/>
  <c r="AG279" i="22"/>
  <c r="AF279" i="22"/>
  <c r="AA279" i="22"/>
  <c r="Z279" i="22"/>
  <c r="Y279" i="22"/>
  <c r="T279" i="22"/>
  <c r="S279" i="22"/>
  <c r="R279" i="22"/>
  <c r="P279" i="22"/>
  <c r="J279" i="22"/>
  <c r="C279" i="22"/>
  <c r="AH278" i="22"/>
  <c r="AG278" i="22"/>
  <c r="AF278" i="22"/>
  <c r="AA278" i="22"/>
  <c r="Z278" i="22"/>
  <c r="Y278" i="22"/>
  <c r="T278" i="22"/>
  <c r="S278" i="22"/>
  <c r="R278" i="22"/>
  <c r="P278" i="22"/>
  <c r="J278" i="22"/>
  <c r="C278" i="22"/>
  <c r="AI255" i="22"/>
  <c r="AH255" i="22"/>
  <c r="AG255" i="22"/>
  <c r="AF255" i="22"/>
  <c r="AB255" i="22"/>
  <c r="AA255" i="22"/>
  <c r="Z255" i="22"/>
  <c r="Y255" i="22"/>
  <c r="U255" i="22"/>
  <c r="T255" i="22"/>
  <c r="S255" i="22"/>
  <c r="R255" i="22"/>
  <c r="P255" i="22"/>
  <c r="J255" i="22"/>
  <c r="I255" i="22"/>
  <c r="C255" i="22"/>
  <c r="AI254" i="22"/>
  <c r="AH254" i="22"/>
  <c r="AG254" i="22"/>
  <c r="AF254" i="22"/>
  <c r="AB254" i="22"/>
  <c r="AA254" i="22"/>
  <c r="Z254" i="22"/>
  <c r="Y254" i="22"/>
  <c r="U254" i="22"/>
  <c r="T254" i="22"/>
  <c r="S254" i="22"/>
  <c r="R254" i="22"/>
  <c r="P254" i="22"/>
  <c r="J254" i="22"/>
  <c r="I254" i="22"/>
  <c r="C254" i="22"/>
  <c r="AI253" i="22"/>
  <c r="AH253" i="22"/>
  <c r="AG253" i="22"/>
  <c r="AF253" i="22"/>
  <c r="AB253" i="22"/>
  <c r="AA253" i="22"/>
  <c r="Z253" i="22"/>
  <c r="Y253" i="22"/>
  <c r="U253" i="22"/>
  <c r="T253" i="22"/>
  <c r="S253" i="22"/>
  <c r="R253" i="22"/>
  <c r="P253" i="22"/>
  <c r="J253" i="22"/>
  <c r="I253" i="22"/>
  <c r="C253" i="22"/>
  <c r="AI252" i="22"/>
  <c r="AH252" i="22"/>
  <c r="AG252" i="22"/>
  <c r="AF252" i="22"/>
  <c r="AB252" i="22"/>
  <c r="AA252" i="22"/>
  <c r="Z252" i="22"/>
  <c r="Y252" i="22"/>
  <c r="U252" i="22"/>
  <c r="T252" i="22"/>
  <c r="S252" i="22"/>
  <c r="R252" i="22"/>
  <c r="P252" i="22"/>
  <c r="J252" i="22"/>
  <c r="I252" i="22"/>
  <c r="C252" i="22"/>
  <c r="AI251" i="22"/>
  <c r="AH251" i="22"/>
  <c r="AG251" i="22"/>
  <c r="AF251" i="22"/>
  <c r="AB251" i="22"/>
  <c r="AA251" i="22"/>
  <c r="Z251" i="22"/>
  <c r="Y251" i="22"/>
  <c r="U251" i="22"/>
  <c r="T251" i="22"/>
  <c r="S251" i="22"/>
  <c r="R251" i="22"/>
  <c r="P251" i="22"/>
  <c r="J251" i="22"/>
  <c r="I251" i="22"/>
  <c r="C251" i="22"/>
  <c r="AI250" i="22"/>
  <c r="AH250" i="22"/>
  <c r="AG250" i="22"/>
  <c r="AF250" i="22"/>
  <c r="AB250" i="22"/>
  <c r="AA250" i="22"/>
  <c r="Z250" i="22"/>
  <c r="Y250" i="22"/>
  <c r="U250" i="22"/>
  <c r="T250" i="22"/>
  <c r="S250" i="22"/>
  <c r="R250" i="22"/>
  <c r="P250" i="22"/>
  <c r="J250" i="22"/>
  <c r="I250" i="22"/>
  <c r="C250" i="22"/>
  <c r="AI249" i="22"/>
  <c r="AH249" i="22"/>
  <c r="AG249" i="22"/>
  <c r="AF249" i="22"/>
  <c r="AB249" i="22"/>
  <c r="AA249" i="22"/>
  <c r="Z249" i="22"/>
  <c r="Y249" i="22"/>
  <c r="U249" i="22"/>
  <c r="T249" i="22"/>
  <c r="S249" i="22"/>
  <c r="R249" i="22"/>
  <c r="P249" i="22"/>
  <c r="J249" i="22"/>
  <c r="I249" i="22"/>
  <c r="C249" i="22"/>
  <c r="AI248" i="22"/>
  <c r="AH248" i="22"/>
  <c r="AG248" i="22"/>
  <c r="AF248" i="22"/>
  <c r="AB248" i="22"/>
  <c r="AA248" i="22"/>
  <c r="Z248" i="22"/>
  <c r="Y248" i="22"/>
  <c r="U248" i="22"/>
  <c r="T248" i="22"/>
  <c r="S248" i="22"/>
  <c r="R248" i="22"/>
  <c r="P248" i="22"/>
  <c r="J248" i="22"/>
  <c r="I248" i="22"/>
  <c r="C248" i="22"/>
  <c r="AI247" i="22"/>
  <c r="AH247" i="22"/>
  <c r="AG247" i="22"/>
  <c r="AF247" i="22"/>
  <c r="AB247" i="22"/>
  <c r="AA247" i="22"/>
  <c r="Z247" i="22"/>
  <c r="Y247" i="22"/>
  <c r="U247" i="22"/>
  <c r="T247" i="22"/>
  <c r="S247" i="22"/>
  <c r="R247" i="22"/>
  <c r="P247" i="22"/>
  <c r="J247" i="22"/>
  <c r="I247" i="22"/>
  <c r="C247" i="22"/>
  <c r="AI246" i="22"/>
  <c r="AH246" i="22"/>
  <c r="AG246" i="22"/>
  <c r="AF246" i="22"/>
  <c r="AB246" i="22"/>
  <c r="AA246" i="22"/>
  <c r="Z246" i="22"/>
  <c r="Y246" i="22"/>
  <c r="U246" i="22"/>
  <c r="T246" i="22"/>
  <c r="S246" i="22"/>
  <c r="R246" i="22"/>
  <c r="P246" i="22"/>
  <c r="J246" i="22"/>
  <c r="I246" i="22"/>
  <c r="C246" i="22"/>
  <c r="AI245" i="22"/>
  <c r="AH245" i="22"/>
  <c r="AG245" i="22"/>
  <c r="AF245" i="22"/>
  <c r="AB245" i="22"/>
  <c r="AA245" i="22"/>
  <c r="Z245" i="22"/>
  <c r="Y245" i="22"/>
  <c r="U245" i="22"/>
  <c r="T245" i="22"/>
  <c r="S245" i="22"/>
  <c r="R245" i="22"/>
  <c r="P245" i="22"/>
  <c r="J245" i="22"/>
  <c r="I245" i="22"/>
  <c r="C245" i="22"/>
  <c r="AI244" i="22"/>
  <c r="AH244" i="22"/>
  <c r="AG244" i="22"/>
  <c r="AF244" i="22"/>
  <c r="AB244" i="22"/>
  <c r="AA244" i="22"/>
  <c r="Z244" i="22"/>
  <c r="Y244" i="22"/>
  <c r="U244" i="22"/>
  <c r="T244" i="22"/>
  <c r="S244" i="22"/>
  <c r="R244" i="22"/>
  <c r="P244" i="22"/>
  <c r="J244" i="22"/>
  <c r="I244" i="22"/>
  <c r="C244" i="22"/>
  <c r="AI243" i="22"/>
  <c r="AH243" i="22"/>
  <c r="AG243" i="22"/>
  <c r="AF243" i="22"/>
  <c r="AB243" i="22"/>
  <c r="AA243" i="22"/>
  <c r="Z243" i="22"/>
  <c r="Y243" i="22"/>
  <c r="U243" i="22"/>
  <c r="T243" i="22"/>
  <c r="S243" i="22"/>
  <c r="R243" i="22"/>
  <c r="P243" i="22"/>
  <c r="J243" i="22"/>
  <c r="I243" i="22"/>
  <c r="C243" i="22"/>
  <c r="AI242" i="22"/>
  <c r="AH242" i="22"/>
  <c r="AG242" i="22"/>
  <c r="AF242" i="22"/>
  <c r="AB242" i="22"/>
  <c r="AA242" i="22"/>
  <c r="Z242" i="22"/>
  <c r="Y242" i="22"/>
  <c r="U242" i="22"/>
  <c r="T242" i="22"/>
  <c r="S242" i="22"/>
  <c r="R242" i="22"/>
  <c r="P242" i="22"/>
  <c r="J242" i="22"/>
  <c r="I242" i="22"/>
  <c r="C242" i="22"/>
  <c r="AH241" i="22"/>
  <c r="AG241" i="22"/>
  <c r="AA241" i="22"/>
  <c r="Z241" i="22"/>
  <c r="T241" i="22"/>
  <c r="S241" i="22"/>
  <c r="P241" i="22"/>
  <c r="J241" i="22"/>
  <c r="I241" i="22"/>
  <c r="C241" i="22"/>
  <c r="AH240" i="22"/>
  <c r="AG240" i="22"/>
  <c r="AA240" i="22"/>
  <c r="Z240" i="22"/>
  <c r="T240" i="22"/>
  <c r="S240" i="22"/>
  <c r="P240" i="22"/>
  <c r="J240" i="22"/>
  <c r="I240" i="22"/>
  <c r="C240" i="22"/>
  <c r="AG239" i="22"/>
  <c r="Z239" i="22"/>
  <c r="S239" i="22"/>
  <c r="P239" i="22"/>
  <c r="J239" i="22"/>
  <c r="I239" i="22"/>
  <c r="C239" i="22"/>
  <c r="AG238" i="22"/>
  <c r="Z238" i="22"/>
  <c r="S238" i="22"/>
  <c r="P238" i="22"/>
  <c r="J238" i="22"/>
  <c r="I238" i="22"/>
  <c r="C238" i="22"/>
  <c r="AG237" i="22"/>
  <c r="Z237" i="22"/>
  <c r="S237" i="22"/>
  <c r="P237" i="22"/>
  <c r="J237" i="22"/>
  <c r="I237" i="22"/>
  <c r="C237" i="22"/>
  <c r="AH236" i="22"/>
  <c r="AG236" i="22"/>
  <c r="AF236" i="22"/>
  <c r="AA236" i="22"/>
  <c r="Z236" i="22"/>
  <c r="Y236" i="22"/>
  <c r="T236" i="22"/>
  <c r="S236" i="22"/>
  <c r="R236" i="22"/>
  <c r="P236" i="22"/>
  <c r="J236" i="22"/>
  <c r="I236" i="22"/>
  <c r="C236" i="22"/>
  <c r="AH235" i="22"/>
  <c r="AG235" i="22"/>
  <c r="AF235" i="22"/>
  <c r="AA235" i="22"/>
  <c r="Z235" i="22"/>
  <c r="Y235" i="22"/>
  <c r="T235" i="22"/>
  <c r="S235" i="22"/>
  <c r="R235" i="22"/>
  <c r="J235" i="22"/>
  <c r="I235" i="22"/>
  <c r="C235" i="22"/>
  <c r="AH234" i="22"/>
  <c r="AG234" i="22"/>
  <c r="AF234" i="22"/>
  <c r="AA234" i="22"/>
  <c r="Z234" i="22"/>
  <c r="Y234" i="22"/>
  <c r="T234" i="22"/>
  <c r="S234" i="22"/>
  <c r="R234" i="22"/>
  <c r="P234" i="22"/>
  <c r="J234" i="22"/>
  <c r="I234" i="22"/>
  <c r="C234" i="22"/>
  <c r="AI211" i="22"/>
  <c r="AH211" i="22"/>
  <c r="AG211" i="22"/>
  <c r="AF211" i="22"/>
  <c r="AB211" i="22"/>
  <c r="AA211" i="22"/>
  <c r="Z211" i="22"/>
  <c r="Y211" i="22"/>
  <c r="U211" i="22"/>
  <c r="T211" i="22"/>
  <c r="S211" i="22"/>
  <c r="R211" i="22"/>
  <c r="P211" i="22"/>
  <c r="J211" i="22"/>
  <c r="I211" i="22"/>
  <c r="C211" i="22"/>
  <c r="AI210" i="22"/>
  <c r="AH210" i="22"/>
  <c r="AG210" i="22"/>
  <c r="AF210" i="22"/>
  <c r="AB210" i="22"/>
  <c r="AA210" i="22"/>
  <c r="Z210" i="22"/>
  <c r="Y210" i="22"/>
  <c r="U210" i="22"/>
  <c r="T210" i="22"/>
  <c r="S210" i="22"/>
  <c r="R210" i="22"/>
  <c r="P210" i="22"/>
  <c r="J210" i="22"/>
  <c r="I210" i="22"/>
  <c r="C210" i="22"/>
  <c r="AI209" i="22"/>
  <c r="AH209" i="22"/>
  <c r="AG209" i="22"/>
  <c r="AF209" i="22"/>
  <c r="AB209" i="22"/>
  <c r="AA209" i="22"/>
  <c r="Z209" i="22"/>
  <c r="Y209" i="22"/>
  <c r="U209" i="22"/>
  <c r="T209" i="22"/>
  <c r="S209" i="22"/>
  <c r="R209" i="22"/>
  <c r="P209" i="22"/>
  <c r="J209" i="22"/>
  <c r="I209" i="22"/>
  <c r="C209" i="22"/>
  <c r="AI208" i="22"/>
  <c r="AH208" i="22"/>
  <c r="AG208" i="22"/>
  <c r="AF208" i="22"/>
  <c r="AB208" i="22"/>
  <c r="AA208" i="22"/>
  <c r="Z208" i="22"/>
  <c r="Y208" i="22"/>
  <c r="U208" i="22"/>
  <c r="T208" i="22"/>
  <c r="S208" i="22"/>
  <c r="R208" i="22"/>
  <c r="P208" i="22"/>
  <c r="J208" i="22"/>
  <c r="I208" i="22"/>
  <c r="C208" i="22"/>
  <c r="AI207" i="22"/>
  <c r="AH207" i="22"/>
  <c r="AG207" i="22"/>
  <c r="AF207" i="22"/>
  <c r="AB207" i="22"/>
  <c r="AA207" i="22"/>
  <c r="Z207" i="22"/>
  <c r="Y207" i="22"/>
  <c r="U207" i="22"/>
  <c r="T207" i="22"/>
  <c r="S207" i="22"/>
  <c r="R207" i="22"/>
  <c r="P207" i="22"/>
  <c r="J207" i="22"/>
  <c r="I207" i="22"/>
  <c r="C207" i="22"/>
  <c r="AI206" i="22"/>
  <c r="AH206" i="22"/>
  <c r="AG206" i="22"/>
  <c r="AF206" i="22"/>
  <c r="AB206" i="22"/>
  <c r="AA206" i="22"/>
  <c r="Z206" i="22"/>
  <c r="Y206" i="22"/>
  <c r="U206" i="22"/>
  <c r="T206" i="22"/>
  <c r="S206" i="22"/>
  <c r="R206" i="22"/>
  <c r="P206" i="22"/>
  <c r="J206" i="22"/>
  <c r="I206" i="22"/>
  <c r="C206" i="22"/>
  <c r="AI205" i="22"/>
  <c r="AK205" i="22" s="1"/>
  <c r="AH205" i="22"/>
  <c r="AG205" i="22"/>
  <c r="AF205" i="22"/>
  <c r="AB205" i="22"/>
  <c r="AA205" i="22"/>
  <c r="Z205" i="22"/>
  <c r="Y205" i="22"/>
  <c r="U205" i="22"/>
  <c r="T205" i="22"/>
  <c r="S205" i="22"/>
  <c r="R205" i="22"/>
  <c r="P205" i="22"/>
  <c r="J205" i="22"/>
  <c r="I205" i="22"/>
  <c r="C205" i="22"/>
  <c r="AI204" i="22"/>
  <c r="AH204" i="22"/>
  <c r="AG204" i="22"/>
  <c r="AF204" i="22"/>
  <c r="AB204" i="22"/>
  <c r="AA204" i="22"/>
  <c r="Z204" i="22"/>
  <c r="Y204" i="22"/>
  <c r="U204" i="22"/>
  <c r="T204" i="22"/>
  <c r="S204" i="22"/>
  <c r="R204" i="22"/>
  <c r="P204" i="22"/>
  <c r="J204" i="22"/>
  <c r="I204" i="22"/>
  <c r="C204" i="22"/>
  <c r="AI203" i="22"/>
  <c r="AH203" i="22"/>
  <c r="AG203" i="22"/>
  <c r="AF203" i="22"/>
  <c r="AB203" i="22"/>
  <c r="AA203" i="22"/>
  <c r="Z203" i="22"/>
  <c r="Y203" i="22"/>
  <c r="U203" i="22"/>
  <c r="T203" i="22"/>
  <c r="S203" i="22"/>
  <c r="R203" i="22"/>
  <c r="P203" i="22"/>
  <c r="J203" i="22"/>
  <c r="I203" i="22"/>
  <c r="C203" i="22"/>
  <c r="AI202" i="22"/>
  <c r="AH202" i="22"/>
  <c r="AG202" i="22"/>
  <c r="AF202" i="22"/>
  <c r="AB202" i="22"/>
  <c r="AA202" i="22"/>
  <c r="Z202" i="22"/>
  <c r="Y202" i="22"/>
  <c r="U202" i="22"/>
  <c r="T202" i="22"/>
  <c r="S202" i="22"/>
  <c r="R202" i="22"/>
  <c r="P202" i="22"/>
  <c r="J202" i="22"/>
  <c r="I202" i="22"/>
  <c r="C202" i="22"/>
  <c r="AI201" i="22"/>
  <c r="AH201" i="22"/>
  <c r="AG201" i="22"/>
  <c r="AF201" i="22"/>
  <c r="AB201" i="22"/>
  <c r="AA201" i="22"/>
  <c r="Z201" i="22"/>
  <c r="Y201" i="22"/>
  <c r="U201" i="22"/>
  <c r="T201" i="22"/>
  <c r="S201" i="22"/>
  <c r="R201" i="22"/>
  <c r="P201" i="22"/>
  <c r="J201" i="22"/>
  <c r="I201" i="22"/>
  <c r="C201" i="22"/>
  <c r="AI200" i="22"/>
  <c r="AH200" i="22"/>
  <c r="AG200" i="22"/>
  <c r="AF200" i="22"/>
  <c r="AB200" i="22"/>
  <c r="AA200" i="22"/>
  <c r="Z200" i="22"/>
  <c r="Y200" i="22"/>
  <c r="U200" i="22"/>
  <c r="T200" i="22"/>
  <c r="S200" i="22"/>
  <c r="R200" i="22"/>
  <c r="P200" i="22"/>
  <c r="J200" i="22"/>
  <c r="I200" i="22"/>
  <c r="C200" i="22"/>
  <c r="AI199" i="22"/>
  <c r="AH199" i="22"/>
  <c r="AG199" i="22"/>
  <c r="AF199" i="22"/>
  <c r="AB199" i="22"/>
  <c r="AA199" i="22"/>
  <c r="Z199" i="22"/>
  <c r="Y199" i="22"/>
  <c r="U199" i="22"/>
  <c r="T199" i="22"/>
  <c r="S199" i="22"/>
  <c r="R199" i="22"/>
  <c r="P199" i="22"/>
  <c r="J199" i="22"/>
  <c r="I199" i="22"/>
  <c r="C199" i="22"/>
  <c r="AI198" i="22"/>
  <c r="AH198" i="22"/>
  <c r="AG198" i="22"/>
  <c r="AF198" i="22"/>
  <c r="AB198" i="22"/>
  <c r="AA198" i="22"/>
  <c r="Z198" i="22"/>
  <c r="Y198" i="22"/>
  <c r="U198" i="22"/>
  <c r="T198" i="22"/>
  <c r="S198" i="22"/>
  <c r="R198" i="22"/>
  <c r="P198" i="22"/>
  <c r="J198" i="22"/>
  <c r="I198" i="22"/>
  <c r="C198" i="22"/>
  <c r="AH197" i="22"/>
  <c r="AG197" i="22"/>
  <c r="AA197" i="22"/>
  <c r="Z197" i="22"/>
  <c r="T197" i="22"/>
  <c r="S197" i="22"/>
  <c r="P197" i="22"/>
  <c r="J197" i="22"/>
  <c r="I197" i="22"/>
  <c r="C197" i="22"/>
  <c r="AG196" i="22"/>
  <c r="Z196" i="22"/>
  <c r="S196" i="22"/>
  <c r="P196" i="22"/>
  <c r="J196" i="22"/>
  <c r="I196" i="22"/>
  <c r="C196" i="22"/>
  <c r="AH195" i="22"/>
  <c r="AG195" i="22"/>
  <c r="AA195" i="22"/>
  <c r="Z195" i="22"/>
  <c r="T195" i="22"/>
  <c r="S195" i="22"/>
  <c r="P195" i="22"/>
  <c r="J195" i="22"/>
  <c r="I195" i="22"/>
  <c r="C195" i="22"/>
  <c r="AG194" i="22"/>
  <c r="Z194" i="22"/>
  <c r="S194" i="22"/>
  <c r="P194" i="22"/>
  <c r="J194" i="22"/>
  <c r="I194" i="22"/>
  <c r="C194" i="22"/>
  <c r="AG193" i="22"/>
  <c r="Z193" i="22"/>
  <c r="S193" i="22"/>
  <c r="P193" i="22"/>
  <c r="J193" i="22"/>
  <c r="I193" i="22"/>
  <c r="C193" i="22"/>
  <c r="AH192" i="22"/>
  <c r="AG192" i="22"/>
  <c r="AF192" i="22"/>
  <c r="AA192" i="22"/>
  <c r="Z192" i="22"/>
  <c r="Y192" i="22"/>
  <c r="T192" i="22"/>
  <c r="S192" i="22"/>
  <c r="R192" i="22"/>
  <c r="P192" i="22"/>
  <c r="J192" i="22"/>
  <c r="I192" i="22"/>
  <c r="C192" i="22"/>
  <c r="AH191" i="22"/>
  <c r="AG191" i="22"/>
  <c r="AF191" i="22"/>
  <c r="AA191" i="22"/>
  <c r="Z191" i="22"/>
  <c r="Y191" i="22"/>
  <c r="T191" i="22"/>
  <c r="S191" i="22"/>
  <c r="R191" i="22"/>
  <c r="J191" i="22"/>
  <c r="I191" i="22"/>
  <c r="C191" i="22"/>
  <c r="AH190" i="22"/>
  <c r="AG190" i="22"/>
  <c r="AF190" i="22"/>
  <c r="AA190" i="22"/>
  <c r="Z190" i="22"/>
  <c r="Y190" i="22"/>
  <c r="T190" i="22"/>
  <c r="S190" i="22"/>
  <c r="R190" i="22"/>
  <c r="P190" i="22"/>
  <c r="J190" i="22"/>
  <c r="I190" i="22"/>
  <c r="C190" i="22"/>
  <c r="AI167" i="22"/>
  <c r="AH167" i="22"/>
  <c r="AG167" i="22"/>
  <c r="AF167" i="22"/>
  <c r="AB167" i="22"/>
  <c r="AA167" i="22"/>
  <c r="Z167" i="22"/>
  <c r="Y167" i="22"/>
  <c r="U167" i="22"/>
  <c r="T167" i="22"/>
  <c r="S167" i="22"/>
  <c r="R167" i="22"/>
  <c r="P167" i="22"/>
  <c r="J167" i="22"/>
  <c r="I167" i="22"/>
  <c r="C167" i="22"/>
  <c r="AI166" i="22"/>
  <c r="AH166" i="22"/>
  <c r="AG166" i="22"/>
  <c r="AF166" i="22"/>
  <c r="AB166" i="22"/>
  <c r="AA166" i="22"/>
  <c r="Z166" i="22"/>
  <c r="Y166" i="22"/>
  <c r="U166" i="22"/>
  <c r="T166" i="22"/>
  <c r="S166" i="22"/>
  <c r="R166" i="22"/>
  <c r="P166" i="22"/>
  <c r="J166" i="22"/>
  <c r="I166" i="22"/>
  <c r="C166" i="22"/>
  <c r="AI165" i="22"/>
  <c r="AH165" i="22"/>
  <c r="AG165" i="22"/>
  <c r="AF165" i="22"/>
  <c r="AB165" i="22"/>
  <c r="AA165" i="22"/>
  <c r="Z165" i="22"/>
  <c r="Y165" i="22"/>
  <c r="U165" i="22"/>
  <c r="T165" i="22"/>
  <c r="S165" i="22"/>
  <c r="R165" i="22"/>
  <c r="P165" i="22"/>
  <c r="J165" i="22"/>
  <c r="I165" i="22"/>
  <c r="C165" i="22"/>
  <c r="AI164" i="22"/>
  <c r="AH164" i="22"/>
  <c r="AG164" i="22"/>
  <c r="AF164" i="22"/>
  <c r="AB164" i="22"/>
  <c r="AA164" i="22"/>
  <c r="Z164" i="22"/>
  <c r="Y164" i="22"/>
  <c r="U164" i="22"/>
  <c r="T164" i="22"/>
  <c r="S164" i="22"/>
  <c r="R164" i="22"/>
  <c r="P164" i="22"/>
  <c r="J164" i="22"/>
  <c r="I164" i="22"/>
  <c r="C164" i="22"/>
  <c r="AI163" i="22"/>
  <c r="AH163" i="22"/>
  <c r="AG163" i="22"/>
  <c r="AF163" i="22"/>
  <c r="AB163" i="22"/>
  <c r="AA163" i="22"/>
  <c r="Z163" i="22"/>
  <c r="Y163" i="22"/>
  <c r="U163" i="22"/>
  <c r="T163" i="22"/>
  <c r="S163" i="22"/>
  <c r="R163" i="22"/>
  <c r="P163" i="22"/>
  <c r="J163" i="22"/>
  <c r="I163" i="22"/>
  <c r="C163" i="22"/>
  <c r="AI162" i="22"/>
  <c r="AH162" i="22"/>
  <c r="AG162" i="22"/>
  <c r="AF162" i="22"/>
  <c r="AB162" i="22"/>
  <c r="AA162" i="22"/>
  <c r="Z162" i="22"/>
  <c r="Y162" i="22"/>
  <c r="U162" i="22"/>
  <c r="T162" i="22"/>
  <c r="S162" i="22"/>
  <c r="R162" i="22"/>
  <c r="P162" i="22"/>
  <c r="J162" i="22"/>
  <c r="I162" i="22"/>
  <c r="C162" i="22"/>
  <c r="AI161" i="22"/>
  <c r="AH161" i="22"/>
  <c r="AG161" i="22"/>
  <c r="AF161" i="22"/>
  <c r="AB161" i="22"/>
  <c r="AA161" i="22"/>
  <c r="Z161" i="22"/>
  <c r="Y161" i="22"/>
  <c r="U161" i="22"/>
  <c r="T161" i="22"/>
  <c r="S161" i="22"/>
  <c r="R161" i="22"/>
  <c r="P161" i="22"/>
  <c r="J161" i="22"/>
  <c r="I161" i="22"/>
  <c r="C161" i="22"/>
  <c r="AI160" i="22"/>
  <c r="AH160" i="22"/>
  <c r="AG160" i="22"/>
  <c r="AF160" i="22"/>
  <c r="AB160" i="22"/>
  <c r="AA160" i="22"/>
  <c r="Z160" i="22"/>
  <c r="Y160" i="22"/>
  <c r="U160" i="22"/>
  <c r="T160" i="22"/>
  <c r="S160" i="22"/>
  <c r="R160" i="22"/>
  <c r="P160" i="22"/>
  <c r="J160" i="22"/>
  <c r="I160" i="22"/>
  <c r="C160" i="22"/>
  <c r="AI159" i="22"/>
  <c r="AH159" i="22"/>
  <c r="AG159" i="22"/>
  <c r="AF159" i="22"/>
  <c r="AB159" i="22"/>
  <c r="AA159" i="22"/>
  <c r="Z159" i="22"/>
  <c r="Y159" i="22"/>
  <c r="U159" i="22"/>
  <c r="T159" i="22"/>
  <c r="S159" i="22"/>
  <c r="R159" i="22"/>
  <c r="P159" i="22"/>
  <c r="J159" i="22"/>
  <c r="I159" i="22"/>
  <c r="C159" i="22"/>
  <c r="AI158" i="22"/>
  <c r="AH158" i="22"/>
  <c r="AG158" i="22"/>
  <c r="AF158" i="22"/>
  <c r="AB158" i="22"/>
  <c r="AA158" i="22"/>
  <c r="Z158" i="22"/>
  <c r="Y158" i="22"/>
  <c r="U158" i="22"/>
  <c r="T158" i="22"/>
  <c r="S158" i="22"/>
  <c r="R158" i="22"/>
  <c r="P158" i="22"/>
  <c r="J158" i="22"/>
  <c r="I158" i="22"/>
  <c r="C158" i="22"/>
  <c r="AI157" i="22"/>
  <c r="AH157" i="22"/>
  <c r="AG157" i="22"/>
  <c r="AF157" i="22"/>
  <c r="AB157" i="22"/>
  <c r="AA157" i="22"/>
  <c r="Z157" i="22"/>
  <c r="Y157" i="22"/>
  <c r="U157" i="22"/>
  <c r="T157" i="22"/>
  <c r="S157" i="22"/>
  <c r="R157" i="22"/>
  <c r="P157" i="22"/>
  <c r="J157" i="22"/>
  <c r="I157" i="22"/>
  <c r="C157" i="22"/>
  <c r="AI156" i="22"/>
  <c r="AH156" i="22"/>
  <c r="AG156" i="22"/>
  <c r="AF156" i="22"/>
  <c r="AB156" i="22"/>
  <c r="AA156" i="22"/>
  <c r="Z156" i="22"/>
  <c r="Y156" i="22"/>
  <c r="U156" i="22"/>
  <c r="T156" i="22"/>
  <c r="S156" i="22"/>
  <c r="R156" i="22"/>
  <c r="P156" i="22"/>
  <c r="J156" i="22"/>
  <c r="I156" i="22"/>
  <c r="C156" i="22"/>
  <c r="AI155" i="22"/>
  <c r="AH155" i="22"/>
  <c r="AG155" i="22"/>
  <c r="AF155" i="22"/>
  <c r="AB155" i="22"/>
  <c r="AA155" i="22"/>
  <c r="Z155" i="22"/>
  <c r="Y155" i="22"/>
  <c r="U155" i="22"/>
  <c r="T155" i="22"/>
  <c r="S155" i="22"/>
  <c r="R155" i="22"/>
  <c r="P155" i="22"/>
  <c r="J155" i="22"/>
  <c r="I155" i="22"/>
  <c r="C155" i="22"/>
  <c r="AI154" i="22"/>
  <c r="AH154" i="22"/>
  <c r="AG154" i="22"/>
  <c r="AF154" i="22"/>
  <c r="AB154" i="22"/>
  <c r="AA154" i="22"/>
  <c r="Z154" i="22"/>
  <c r="Y154" i="22"/>
  <c r="U154" i="22"/>
  <c r="T154" i="22"/>
  <c r="S154" i="22"/>
  <c r="R154" i="22"/>
  <c r="P154" i="22"/>
  <c r="J154" i="22"/>
  <c r="I154" i="22"/>
  <c r="C154" i="22"/>
  <c r="AI153" i="22"/>
  <c r="AH153" i="22"/>
  <c r="AG153" i="22"/>
  <c r="AF153" i="22"/>
  <c r="AB153" i="22"/>
  <c r="AA153" i="22"/>
  <c r="Z153" i="22"/>
  <c r="Y153" i="22"/>
  <c r="U153" i="22"/>
  <c r="T153" i="22"/>
  <c r="S153" i="22"/>
  <c r="R153" i="22"/>
  <c r="P153" i="22"/>
  <c r="J153" i="22"/>
  <c r="I153" i="22"/>
  <c r="C153" i="22"/>
  <c r="AI152" i="22"/>
  <c r="AH152" i="22"/>
  <c r="AG152" i="22"/>
  <c r="AF152" i="22"/>
  <c r="AB152" i="22"/>
  <c r="AA152" i="22"/>
  <c r="Z152" i="22"/>
  <c r="Y152" i="22"/>
  <c r="U152" i="22"/>
  <c r="T152" i="22"/>
  <c r="S152" i="22"/>
  <c r="R152" i="22"/>
  <c r="P152" i="22"/>
  <c r="J152" i="22"/>
  <c r="I152" i="22"/>
  <c r="C152" i="22"/>
  <c r="AI151" i="22"/>
  <c r="AH151" i="22"/>
  <c r="AG151" i="22"/>
  <c r="AF151" i="22"/>
  <c r="AB151" i="22"/>
  <c r="AA151" i="22"/>
  <c r="Z151" i="22"/>
  <c r="Y151" i="22"/>
  <c r="U151" i="22"/>
  <c r="T151" i="22"/>
  <c r="S151" i="22"/>
  <c r="R151" i="22"/>
  <c r="P151" i="22"/>
  <c r="J151" i="22"/>
  <c r="I151" i="22"/>
  <c r="C151" i="22"/>
  <c r="AI150" i="22"/>
  <c r="AH150" i="22"/>
  <c r="AG150" i="22"/>
  <c r="AF150" i="22"/>
  <c r="AB150" i="22"/>
  <c r="AA150" i="22"/>
  <c r="Z150" i="22"/>
  <c r="Y150" i="22"/>
  <c r="U150" i="22"/>
  <c r="T150" i="22"/>
  <c r="S150" i="22"/>
  <c r="R150" i="22"/>
  <c r="P150" i="22"/>
  <c r="J150" i="22"/>
  <c r="I150" i="22"/>
  <c r="C150" i="22"/>
  <c r="AI149" i="22"/>
  <c r="AH149" i="22"/>
  <c r="AG149" i="22"/>
  <c r="AF149" i="22"/>
  <c r="AB149" i="22"/>
  <c r="AA149" i="22"/>
  <c r="Z149" i="22"/>
  <c r="Y149" i="22"/>
  <c r="U149" i="22"/>
  <c r="T149" i="22"/>
  <c r="S149" i="22"/>
  <c r="R149" i="22"/>
  <c r="P149" i="22"/>
  <c r="J149" i="22"/>
  <c r="I149" i="22"/>
  <c r="C149" i="22"/>
  <c r="AH148" i="22"/>
  <c r="AG148" i="22"/>
  <c r="AA148" i="22"/>
  <c r="Z148" i="22"/>
  <c r="T148" i="22"/>
  <c r="S148" i="22"/>
  <c r="P148" i="22"/>
  <c r="J148" i="22"/>
  <c r="I148" i="22"/>
  <c r="C148" i="22"/>
  <c r="AH147" i="22"/>
  <c r="AG147" i="22"/>
  <c r="AF147" i="22"/>
  <c r="AA147" i="22"/>
  <c r="Z147" i="22"/>
  <c r="Y147" i="22"/>
  <c r="T147" i="22"/>
  <c r="S147" i="22"/>
  <c r="R147" i="22"/>
  <c r="P147" i="22"/>
  <c r="J147" i="22"/>
  <c r="I147" i="22"/>
  <c r="C147" i="22"/>
  <c r="AH146" i="22"/>
  <c r="AG146" i="22"/>
  <c r="AF146" i="22"/>
  <c r="AA146" i="22"/>
  <c r="Z146" i="22"/>
  <c r="Y146" i="22"/>
  <c r="T146" i="22"/>
  <c r="S146" i="22"/>
  <c r="R146" i="22"/>
  <c r="P146" i="22"/>
  <c r="J146" i="22"/>
  <c r="I146" i="22"/>
  <c r="C146" i="22"/>
  <c r="AI123" i="22"/>
  <c r="AH123" i="22"/>
  <c r="AG123" i="22"/>
  <c r="AF123" i="22"/>
  <c r="AB123" i="22"/>
  <c r="AA123" i="22"/>
  <c r="Z123" i="22"/>
  <c r="Y123" i="22"/>
  <c r="U123" i="22"/>
  <c r="T123" i="22"/>
  <c r="S123" i="22"/>
  <c r="R123" i="22"/>
  <c r="P123" i="22"/>
  <c r="J123" i="22"/>
  <c r="I123" i="22"/>
  <c r="C123" i="22"/>
  <c r="AI122" i="22"/>
  <c r="AH122" i="22"/>
  <c r="AG122" i="22"/>
  <c r="AF122" i="22"/>
  <c r="AB122" i="22"/>
  <c r="AA122" i="22"/>
  <c r="Z122" i="22"/>
  <c r="Y122" i="22"/>
  <c r="U122" i="22"/>
  <c r="T122" i="22"/>
  <c r="S122" i="22"/>
  <c r="R122" i="22"/>
  <c r="P122" i="22"/>
  <c r="J122" i="22"/>
  <c r="I122" i="22"/>
  <c r="C122" i="22"/>
  <c r="AI121" i="22"/>
  <c r="AH121" i="22"/>
  <c r="AG121" i="22"/>
  <c r="AF121" i="22"/>
  <c r="AB121" i="22"/>
  <c r="AA121" i="22"/>
  <c r="Z121" i="22"/>
  <c r="Y121" i="22"/>
  <c r="U121" i="22"/>
  <c r="T121" i="22"/>
  <c r="S121" i="22"/>
  <c r="R121" i="22"/>
  <c r="P121" i="22"/>
  <c r="J121" i="22"/>
  <c r="I121" i="22"/>
  <c r="C121" i="22"/>
  <c r="AI120" i="22"/>
  <c r="AH120" i="22"/>
  <c r="AG120" i="22"/>
  <c r="AF120" i="22"/>
  <c r="AB120" i="22"/>
  <c r="AA120" i="22"/>
  <c r="Z120" i="22"/>
  <c r="Y120" i="22"/>
  <c r="U120" i="22"/>
  <c r="T120" i="22"/>
  <c r="S120" i="22"/>
  <c r="R120" i="22"/>
  <c r="P120" i="22"/>
  <c r="J120" i="22"/>
  <c r="I120" i="22"/>
  <c r="C120" i="22"/>
  <c r="AI119" i="22"/>
  <c r="AH119" i="22"/>
  <c r="AG119" i="22"/>
  <c r="AF119" i="22"/>
  <c r="AB119" i="22"/>
  <c r="AA119" i="22"/>
  <c r="Z119" i="22"/>
  <c r="Y119" i="22"/>
  <c r="U119" i="22"/>
  <c r="T119" i="22"/>
  <c r="S119" i="22"/>
  <c r="R119" i="22"/>
  <c r="P119" i="22"/>
  <c r="J119" i="22"/>
  <c r="I119" i="22"/>
  <c r="C119" i="22"/>
  <c r="AI118" i="22"/>
  <c r="AH118" i="22"/>
  <c r="AG118" i="22"/>
  <c r="AF118" i="22"/>
  <c r="AB118" i="22"/>
  <c r="AA118" i="22"/>
  <c r="Z118" i="22"/>
  <c r="Y118" i="22"/>
  <c r="U118" i="22"/>
  <c r="T118" i="22"/>
  <c r="S118" i="22"/>
  <c r="R118" i="22"/>
  <c r="P118" i="22"/>
  <c r="J118" i="22"/>
  <c r="I118" i="22"/>
  <c r="C118" i="22"/>
  <c r="AI117" i="22"/>
  <c r="AH117" i="22"/>
  <c r="AG117" i="22"/>
  <c r="AF117" i="22"/>
  <c r="AB117" i="22"/>
  <c r="AA117" i="22"/>
  <c r="Z117" i="22"/>
  <c r="Y117" i="22"/>
  <c r="U117" i="22"/>
  <c r="T117" i="22"/>
  <c r="S117" i="22"/>
  <c r="R117" i="22"/>
  <c r="P117" i="22"/>
  <c r="J117" i="22"/>
  <c r="I117" i="22"/>
  <c r="C117" i="22"/>
  <c r="AI116" i="22"/>
  <c r="AH116" i="22"/>
  <c r="AG116" i="22"/>
  <c r="AF116" i="22"/>
  <c r="AB116" i="22"/>
  <c r="AA116" i="22"/>
  <c r="Z116" i="22"/>
  <c r="Y116" i="22"/>
  <c r="U116" i="22"/>
  <c r="T116" i="22"/>
  <c r="S116" i="22"/>
  <c r="R116" i="22"/>
  <c r="P116" i="22"/>
  <c r="J116" i="22"/>
  <c r="I116" i="22"/>
  <c r="C116" i="22"/>
  <c r="AI115" i="22"/>
  <c r="AH115" i="22"/>
  <c r="AG115" i="22"/>
  <c r="AF115" i="22"/>
  <c r="AB115" i="22"/>
  <c r="AA115" i="22"/>
  <c r="Z115" i="22"/>
  <c r="Y115" i="22"/>
  <c r="U115" i="22"/>
  <c r="T115" i="22"/>
  <c r="S115" i="22"/>
  <c r="R115" i="22"/>
  <c r="P115" i="22"/>
  <c r="J115" i="22"/>
  <c r="I115" i="22"/>
  <c r="C115" i="22"/>
  <c r="AI114" i="22"/>
  <c r="AH114" i="22"/>
  <c r="AG114" i="22"/>
  <c r="AF114" i="22"/>
  <c r="AB114" i="22"/>
  <c r="AA114" i="22"/>
  <c r="Z114" i="22"/>
  <c r="Y114" i="22"/>
  <c r="U114" i="22"/>
  <c r="T114" i="22"/>
  <c r="S114" i="22"/>
  <c r="R114" i="22"/>
  <c r="P114" i="22"/>
  <c r="J114" i="22"/>
  <c r="I114" i="22"/>
  <c r="C114" i="22"/>
  <c r="AI113" i="22"/>
  <c r="AH113" i="22"/>
  <c r="AG113" i="22"/>
  <c r="AF113" i="22"/>
  <c r="AB113" i="22"/>
  <c r="AA113" i="22"/>
  <c r="Z113" i="22"/>
  <c r="Y113" i="22"/>
  <c r="U113" i="22"/>
  <c r="T113" i="22"/>
  <c r="S113" i="22"/>
  <c r="R113" i="22"/>
  <c r="P113" i="22"/>
  <c r="J113" i="22"/>
  <c r="I113" i="22"/>
  <c r="C113" i="22"/>
  <c r="AI112" i="22"/>
  <c r="AH112" i="22"/>
  <c r="AG112" i="22"/>
  <c r="AF112" i="22"/>
  <c r="AB112" i="22"/>
  <c r="AA112" i="22"/>
  <c r="Z112" i="22"/>
  <c r="Y112" i="22"/>
  <c r="U112" i="22"/>
  <c r="T112" i="22"/>
  <c r="S112" i="22"/>
  <c r="R112" i="22"/>
  <c r="P112" i="22"/>
  <c r="J112" i="22"/>
  <c r="I112" i="22"/>
  <c r="C112" i="22"/>
  <c r="AI111" i="22"/>
  <c r="AH111" i="22"/>
  <c r="AG111" i="22"/>
  <c r="AF111" i="22"/>
  <c r="AB111" i="22"/>
  <c r="AA111" i="22"/>
  <c r="Z111" i="22"/>
  <c r="Y111" i="22"/>
  <c r="U111" i="22"/>
  <c r="T111" i="22"/>
  <c r="S111" i="22"/>
  <c r="R111" i="22"/>
  <c r="P111" i="22"/>
  <c r="J111" i="22"/>
  <c r="I111" i="22"/>
  <c r="C111" i="22"/>
  <c r="AI110" i="22"/>
  <c r="AH110" i="22"/>
  <c r="AG110" i="22"/>
  <c r="AF110" i="22"/>
  <c r="AB110" i="22"/>
  <c r="AA110" i="22"/>
  <c r="Z110" i="22"/>
  <c r="Y110" i="22"/>
  <c r="U110" i="22"/>
  <c r="T110" i="22"/>
  <c r="S110" i="22"/>
  <c r="R110" i="22"/>
  <c r="P110" i="22"/>
  <c r="J110" i="22"/>
  <c r="I110" i="22"/>
  <c r="C110" i="22"/>
  <c r="AI109" i="22"/>
  <c r="AH109" i="22"/>
  <c r="AG109" i="22"/>
  <c r="AF109" i="22"/>
  <c r="AB109" i="22"/>
  <c r="AA109" i="22"/>
  <c r="Z109" i="22"/>
  <c r="Y109" i="22"/>
  <c r="U109" i="22"/>
  <c r="T109" i="22"/>
  <c r="S109" i="22"/>
  <c r="R109" i="22"/>
  <c r="P109" i="22"/>
  <c r="J109" i="22"/>
  <c r="I109" i="22"/>
  <c r="C109" i="22"/>
  <c r="AI108" i="22"/>
  <c r="AH108" i="22"/>
  <c r="AG108" i="22"/>
  <c r="AF108" i="22"/>
  <c r="AB108" i="22"/>
  <c r="AA108" i="22"/>
  <c r="Z108" i="22"/>
  <c r="Y108" i="22"/>
  <c r="U108" i="22"/>
  <c r="T108" i="22"/>
  <c r="S108" i="22"/>
  <c r="R108" i="22"/>
  <c r="P108" i="22"/>
  <c r="J108" i="22"/>
  <c r="I108" i="22"/>
  <c r="C108" i="22"/>
  <c r="AI107" i="22"/>
  <c r="AH107" i="22"/>
  <c r="AG107" i="22"/>
  <c r="AF107" i="22"/>
  <c r="AB107" i="22"/>
  <c r="AA107" i="22"/>
  <c r="Z107" i="22"/>
  <c r="Y107" i="22"/>
  <c r="U107" i="22"/>
  <c r="T107" i="22"/>
  <c r="S107" i="22"/>
  <c r="R107" i="22"/>
  <c r="P107" i="22"/>
  <c r="J107" i="22"/>
  <c r="I107" i="22"/>
  <c r="C107" i="22"/>
  <c r="AI106" i="22"/>
  <c r="AH106" i="22"/>
  <c r="AG106" i="22"/>
  <c r="AF106" i="22"/>
  <c r="AB106" i="22"/>
  <c r="AA106" i="22"/>
  <c r="Z106" i="22"/>
  <c r="Y106" i="22"/>
  <c r="U106" i="22"/>
  <c r="T106" i="22"/>
  <c r="S106" i="22"/>
  <c r="R106" i="22"/>
  <c r="P106" i="22"/>
  <c r="J106" i="22"/>
  <c r="I106" i="22"/>
  <c r="C106" i="22"/>
  <c r="AI105" i="22"/>
  <c r="AH105" i="22"/>
  <c r="AG105" i="22"/>
  <c r="AF105" i="22"/>
  <c r="AB105" i="22"/>
  <c r="AA105" i="22"/>
  <c r="Z105" i="22"/>
  <c r="Y105" i="22"/>
  <c r="U105" i="22"/>
  <c r="T105" i="22"/>
  <c r="S105" i="22"/>
  <c r="R105" i="22"/>
  <c r="P105" i="22"/>
  <c r="J105" i="22"/>
  <c r="I105" i="22"/>
  <c r="C105" i="22"/>
  <c r="AG104" i="22"/>
  <c r="Z104" i="22"/>
  <c r="S104" i="22"/>
  <c r="P104" i="22"/>
  <c r="J104" i="22"/>
  <c r="I104" i="22"/>
  <c r="C104" i="22"/>
  <c r="AH103" i="22"/>
  <c r="AG103" i="22"/>
  <c r="AF103" i="22"/>
  <c r="AA103" i="22"/>
  <c r="Z103" i="22"/>
  <c r="Y103" i="22"/>
  <c r="T103" i="22"/>
  <c r="S103" i="22"/>
  <c r="R103" i="22"/>
  <c r="J103" i="22"/>
  <c r="I103" i="22"/>
  <c r="C103" i="22"/>
  <c r="AH102" i="22"/>
  <c r="AG102" i="22"/>
  <c r="AF102" i="22"/>
  <c r="AA102" i="22"/>
  <c r="Z102" i="22"/>
  <c r="Y102" i="22"/>
  <c r="T102" i="22"/>
  <c r="S102" i="22"/>
  <c r="R102" i="22"/>
  <c r="J102" i="22"/>
  <c r="I102" i="22"/>
  <c r="C102" i="22"/>
  <c r="AI79" i="22"/>
  <c r="AH79" i="22"/>
  <c r="AG79" i="22"/>
  <c r="AF79" i="22"/>
  <c r="AB79" i="22"/>
  <c r="AA79" i="22"/>
  <c r="Z79" i="22"/>
  <c r="Y79" i="22"/>
  <c r="U79" i="22"/>
  <c r="T79" i="22"/>
  <c r="S79" i="22"/>
  <c r="R79" i="22"/>
  <c r="P79" i="22"/>
  <c r="J79" i="22"/>
  <c r="I79" i="22"/>
  <c r="C79" i="22"/>
  <c r="AI78" i="22"/>
  <c r="AH78" i="22"/>
  <c r="AG78" i="22"/>
  <c r="AF78" i="22"/>
  <c r="AB78" i="22"/>
  <c r="AA78" i="22"/>
  <c r="Z78" i="22"/>
  <c r="Y78" i="22"/>
  <c r="U78" i="22"/>
  <c r="T78" i="22"/>
  <c r="S78" i="22"/>
  <c r="R78" i="22"/>
  <c r="P78" i="22"/>
  <c r="J78" i="22"/>
  <c r="I78" i="22"/>
  <c r="C78" i="22"/>
  <c r="AI77" i="22"/>
  <c r="AH77" i="22"/>
  <c r="AG77" i="22"/>
  <c r="AF77" i="22"/>
  <c r="AB77" i="22"/>
  <c r="AA77" i="22"/>
  <c r="Z77" i="22"/>
  <c r="Y77" i="22"/>
  <c r="U77" i="22"/>
  <c r="T77" i="22"/>
  <c r="S77" i="22"/>
  <c r="R77" i="22"/>
  <c r="P77" i="22"/>
  <c r="J77" i="22"/>
  <c r="I77" i="22"/>
  <c r="C77" i="22"/>
  <c r="AI76" i="22"/>
  <c r="AH76" i="22"/>
  <c r="AG76" i="22"/>
  <c r="AF76" i="22"/>
  <c r="AB76" i="22"/>
  <c r="AA76" i="22"/>
  <c r="Z76" i="22"/>
  <c r="Y76" i="22"/>
  <c r="U76" i="22"/>
  <c r="T76" i="22"/>
  <c r="S76" i="22"/>
  <c r="R76" i="22"/>
  <c r="P76" i="22"/>
  <c r="J76" i="22"/>
  <c r="I76" i="22"/>
  <c r="C76" i="22"/>
  <c r="AI75" i="22"/>
  <c r="AH75" i="22"/>
  <c r="AG75" i="22"/>
  <c r="AF75" i="22"/>
  <c r="AB75" i="22"/>
  <c r="AA75" i="22"/>
  <c r="Z75" i="22"/>
  <c r="Y75" i="22"/>
  <c r="U75" i="22"/>
  <c r="T75" i="22"/>
  <c r="S75" i="22"/>
  <c r="R75" i="22"/>
  <c r="P75" i="22"/>
  <c r="J75" i="22"/>
  <c r="I75" i="22"/>
  <c r="C75" i="22"/>
  <c r="AI74" i="22"/>
  <c r="AH74" i="22"/>
  <c r="AG74" i="22"/>
  <c r="AF74" i="22"/>
  <c r="AB74" i="22"/>
  <c r="AA74" i="22"/>
  <c r="Z74" i="22"/>
  <c r="Y74" i="22"/>
  <c r="U74" i="22"/>
  <c r="T74" i="22"/>
  <c r="S74" i="22"/>
  <c r="R74" i="22"/>
  <c r="P74" i="22"/>
  <c r="J74" i="22"/>
  <c r="I74" i="22"/>
  <c r="C74" i="22"/>
  <c r="AI73" i="22"/>
  <c r="AH73" i="22"/>
  <c r="AG73" i="22"/>
  <c r="AF73" i="22"/>
  <c r="AB73" i="22"/>
  <c r="AA73" i="22"/>
  <c r="Z73" i="22"/>
  <c r="Y73" i="22"/>
  <c r="U73" i="22"/>
  <c r="T73" i="22"/>
  <c r="S73" i="22"/>
  <c r="R73" i="22"/>
  <c r="P73" i="22"/>
  <c r="J73" i="22"/>
  <c r="I73" i="22"/>
  <c r="C73" i="22"/>
  <c r="AI72" i="22"/>
  <c r="AH72" i="22"/>
  <c r="AG72" i="22"/>
  <c r="AF72" i="22"/>
  <c r="AB72" i="22"/>
  <c r="AA72" i="22"/>
  <c r="Z72" i="22"/>
  <c r="Y72" i="22"/>
  <c r="U72" i="22"/>
  <c r="T72" i="22"/>
  <c r="S72" i="22"/>
  <c r="R72" i="22"/>
  <c r="P72" i="22"/>
  <c r="J72" i="22"/>
  <c r="I72" i="22"/>
  <c r="C72" i="22"/>
  <c r="AI71" i="22"/>
  <c r="AH71" i="22"/>
  <c r="AG71" i="22"/>
  <c r="AF71" i="22"/>
  <c r="AB71" i="22"/>
  <c r="AA71" i="22"/>
  <c r="Z71" i="22"/>
  <c r="Y71" i="22"/>
  <c r="U71" i="22"/>
  <c r="T71" i="22"/>
  <c r="S71" i="22"/>
  <c r="R71" i="22"/>
  <c r="P71" i="22"/>
  <c r="J71" i="22"/>
  <c r="I71" i="22"/>
  <c r="C71" i="22"/>
  <c r="AI70" i="22"/>
  <c r="AH70" i="22"/>
  <c r="AG70" i="22"/>
  <c r="AF70" i="22"/>
  <c r="AB70" i="22"/>
  <c r="AA70" i="22"/>
  <c r="Z70" i="22"/>
  <c r="Y70" i="22"/>
  <c r="U70" i="22"/>
  <c r="T70" i="22"/>
  <c r="S70" i="22"/>
  <c r="R70" i="22"/>
  <c r="P70" i="22"/>
  <c r="J70" i="22"/>
  <c r="I70" i="22"/>
  <c r="C70" i="22"/>
  <c r="AI69" i="22"/>
  <c r="AH69" i="22"/>
  <c r="AG69" i="22"/>
  <c r="AF69" i="22"/>
  <c r="AB69" i="22"/>
  <c r="AA69" i="22"/>
  <c r="Z69" i="22"/>
  <c r="Y69" i="22"/>
  <c r="U69" i="22"/>
  <c r="T69" i="22"/>
  <c r="S69" i="22"/>
  <c r="R69" i="22"/>
  <c r="P69" i="22"/>
  <c r="J69" i="22"/>
  <c r="I69" i="22"/>
  <c r="C69" i="22"/>
  <c r="AI68" i="22"/>
  <c r="AH68" i="22"/>
  <c r="AG68" i="22"/>
  <c r="AF68" i="22"/>
  <c r="AB68" i="22"/>
  <c r="AA68" i="22"/>
  <c r="Z68" i="22"/>
  <c r="Y68" i="22"/>
  <c r="U68" i="22"/>
  <c r="T68" i="22"/>
  <c r="S68" i="22"/>
  <c r="R68" i="22"/>
  <c r="P68" i="22"/>
  <c r="J68" i="22"/>
  <c r="I68" i="22"/>
  <c r="C68" i="22"/>
  <c r="AI67" i="22"/>
  <c r="AH67" i="22"/>
  <c r="AG67" i="22"/>
  <c r="AF67" i="22"/>
  <c r="AB67" i="22"/>
  <c r="AA67" i="22"/>
  <c r="Z67" i="22"/>
  <c r="Y67" i="22"/>
  <c r="U67" i="22"/>
  <c r="T67" i="22"/>
  <c r="S67" i="22"/>
  <c r="R67" i="22"/>
  <c r="P67" i="22"/>
  <c r="J67" i="22"/>
  <c r="I67" i="22"/>
  <c r="C67" i="22"/>
  <c r="AI66" i="22"/>
  <c r="AH66" i="22"/>
  <c r="AG66" i="22"/>
  <c r="AF66" i="22"/>
  <c r="AB66" i="22"/>
  <c r="AA66" i="22"/>
  <c r="Z66" i="22"/>
  <c r="Y66" i="22"/>
  <c r="U66" i="22"/>
  <c r="T66" i="22"/>
  <c r="S66" i="22"/>
  <c r="R66" i="22"/>
  <c r="P66" i="22"/>
  <c r="J66" i="22"/>
  <c r="I66" i="22"/>
  <c r="C66" i="22"/>
  <c r="AI65" i="22"/>
  <c r="AH65" i="22"/>
  <c r="AG65" i="22"/>
  <c r="AF65" i="22"/>
  <c r="AB65" i="22"/>
  <c r="AA65" i="22"/>
  <c r="Z65" i="22"/>
  <c r="Y65" i="22"/>
  <c r="U65" i="22"/>
  <c r="T65" i="22"/>
  <c r="S65" i="22"/>
  <c r="R65" i="22"/>
  <c r="P65" i="22"/>
  <c r="J65" i="22"/>
  <c r="I65" i="22"/>
  <c r="C65" i="22"/>
  <c r="AI64" i="22"/>
  <c r="AH64" i="22"/>
  <c r="AG64" i="22"/>
  <c r="AF64" i="22"/>
  <c r="AB64" i="22"/>
  <c r="AA64" i="22"/>
  <c r="Z64" i="22"/>
  <c r="Y64" i="22"/>
  <c r="U64" i="22"/>
  <c r="T64" i="22"/>
  <c r="S64" i="22"/>
  <c r="R64" i="22"/>
  <c r="P64" i="22"/>
  <c r="J64" i="22"/>
  <c r="I64" i="22"/>
  <c r="C64" i="22"/>
  <c r="AH63" i="22"/>
  <c r="AG63" i="22"/>
  <c r="AF63" i="22"/>
  <c r="AA63" i="22"/>
  <c r="Z63" i="22"/>
  <c r="Y63" i="22"/>
  <c r="T63" i="22"/>
  <c r="S63" i="22"/>
  <c r="R63" i="22"/>
  <c r="P63" i="22"/>
  <c r="J63" i="22"/>
  <c r="I63" i="22"/>
  <c r="C63" i="22"/>
  <c r="AG62" i="22"/>
  <c r="Z62" i="22"/>
  <c r="S62" i="22"/>
  <c r="P62" i="22"/>
  <c r="J62" i="22"/>
  <c r="I62" i="22"/>
  <c r="C62" i="22"/>
  <c r="AH61" i="22"/>
  <c r="AG61" i="22"/>
  <c r="AF61" i="22"/>
  <c r="AA61" i="22"/>
  <c r="Z61" i="22"/>
  <c r="Y61" i="22"/>
  <c r="T61" i="22"/>
  <c r="S61" i="22"/>
  <c r="R61" i="22"/>
  <c r="P61" i="22"/>
  <c r="J61" i="22"/>
  <c r="I61" i="22"/>
  <c r="C61" i="22"/>
  <c r="AG60" i="22"/>
  <c r="Z60" i="22"/>
  <c r="S60" i="22"/>
  <c r="P60" i="22"/>
  <c r="J60" i="22"/>
  <c r="I60" i="22"/>
  <c r="C60" i="22"/>
  <c r="AH59" i="22"/>
  <c r="AG59" i="22"/>
  <c r="AF59" i="22"/>
  <c r="AA59" i="22"/>
  <c r="Z59" i="22"/>
  <c r="Y59" i="22"/>
  <c r="T59" i="22"/>
  <c r="S59" i="22"/>
  <c r="R59" i="22"/>
  <c r="J59" i="22"/>
  <c r="I59" i="22"/>
  <c r="C59" i="22"/>
  <c r="AH58" i="22"/>
  <c r="AG58" i="22"/>
  <c r="AF58" i="22"/>
  <c r="AA58" i="22"/>
  <c r="Z58" i="22"/>
  <c r="Y58" i="22"/>
  <c r="T58" i="22"/>
  <c r="S58" i="22"/>
  <c r="R58" i="22"/>
  <c r="J58" i="22"/>
  <c r="I58" i="22"/>
  <c r="C58" i="22"/>
  <c r="AI34" i="22"/>
  <c r="AH34" i="22"/>
  <c r="AG34" i="22"/>
  <c r="AF34" i="22"/>
  <c r="AB34" i="22"/>
  <c r="AA34" i="22"/>
  <c r="Z34" i="22"/>
  <c r="Y34" i="22"/>
  <c r="U34" i="22"/>
  <c r="T34" i="22"/>
  <c r="S34" i="22"/>
  <c r="R34" i="22"/>
  <c r="P34" i="22"/>
  <c r="J34" i="22"/>
  <c r="I34" i="22"/>
  <c r="C34" i="22"/>
  <c r="AI33" i="22"/>
  <c r="AH33" i="22"/>
  <c r="AG33" i="22"/>
  <c r="AF33" i="22"/>
  <c r="AB33" i="22"/>
  <c r="AA33" i="22"/>
  <c r="Z33" i="22"/>
  <c r="Y33" i="22"/>
  <c r="U33" i="22"/>
  <c r="T33" i="22"/>
  <c r="S33" i="22"/>
  <c r="R33" i="22"/>
  <c r="P33" i="22"/>
  <c r="J33" i="22"/>
  <c r="I33" i="22"/>
  <c r="C33" i="22"/>
  <c r="AI32" i="22"/>
  <c r="AH32" i="22"/>
  <c r="AG32" i="22"/>
  <c r="AF32" i="22"/>
  <c r="AB32" i="22"/>
  <c r="AA32" i="22"/>
  <c r="Z32" i="22"/>
  <c r="Y32" i="22"/>
  <c r="U32" i="22"/>
  <c r="T32" i="22"/>
  <c r="S32" i="22"/>
  <c r="R32" i="22"/>
  <c r="P32" i="22"/>
  <c r="J32" i="22"/>
  <c r="I32" i="22"/>
  <c r="C32" i="22"/>
  <c r="AI31" i="22"/>
  <c r="AH31" i="22"/>
  <c r="AG31" i="22"/>
  <c r="AF31" i="22"/>
  <c r="AB31" i="22"/>
  <c r="AA31" i="22"/>
  <c r="Z31" i="22"/>
  <c r="Y31" i="22"/>
  <c r="U31" i="22"/>
  <c r="T31" i="22"/>
  <c r="S31" i="22"/>
  <c r="R31" i="22"/>
  <c r="P31" i="22"/>
  <c r="J31" i="22"/>
  <c r="I31" i="22"/>
  <c r="C31" i="22"/>
  <c r="AI30" i="22"/>
  <c r="AH30" i="22"/>
  <c r="AG30" i="22"/>
  <c r="AF30" i="22"/>
  <c r="AB30" i="22"/>
  <c r="AA30" i="22"/>
  <c r="Z30" i="22"/>
  <c r="Y30" i="22"/>
  <c r="U30" i="22"/>
  <c r="T30" i="22"/>
  <c r="S30" i="22"/>
  <c r="R30" i="22"/>
  <c r="P30" i="22"/>
  <c r="J30" i="22"/>
  <c r="I30" i="22"/>
  <c r="C30" i="22"/>
  <c r="AI29" i="22"/>
  <c r="AH29" i="22"/>
  <c r="AG29" i="22"/>
  <c r="AF29" i="22"/>
  <c r="AB29" i="22"/>
  <c r="AA29" i="22"/>
  <c r="Z29" i="22"/>
  <c r="Y29" i="22"/>
  <c r="U29" i="22"/>
  <c r="T29" i="22"/>
  <c r="S29" i="22"/>
  <c r="R29" i="22"/>
  <c r="P29" i="22"/>
  <c r="J29" i="22"/>
  <c r="I29" i="22"/>
  <c r="C29" i="22"/>
  <c r="AI28" i="22"/>
  <c r="AH28" i="22"/>
  <c r="AG28" i="22"/>
  <c r="AF28" i="22"/>
  <c r="AB28" i="22"/>
  <c r="AA28" i="22"/>
  <c r="Z28" i="22"/>
  <c r="Y28" i="22"/>
  <c r="U28" i="22"/>
  <c r="T28" i="22"/>
  <c r="S28" i="22"/>
  <c r="R28" i="22"/>
  <c r="P28" i="22"/>
  <c r="J28" i="22"/>
  <c r="I28" i="22"/>
  <c r="C28" i="22"/>
  <c r="AI27" i="22"/>
  <c r="AH27" i="22"/>
  <c r="AG27" i="22"/>
  <c r="AF27" i="22"/>
  <c r="AB27" i="22"/>
  <c r="AA27" i="22"/>
  <c r="Z27" i="22"/>
  <c r="Y27" i="22"/>
  <c r="U27" i="22"/>
  <c r="T27" i="22"/>
  <c r="S27" i="22"/>
  <c r="R27" i="22"/>
  <c r="P27" i="22"/>
  <c r="J27" i="22"/>
  <c r="I27" i="22"/>
  <c r="C27" i="22"/>
  <c r="AI26" i="22"/>
  <c r="AH26" i="22"/>
  <c r="AG26" i="22"/>
  <c r="AF26" i="22"/>
  <c r="AB26" i="22"/>
  <c r="AA26" i="22"/>
  <c r="Z26" i="22"/>
  <c r="Y26" i="22"/>
  <c r="U26" i="22"/>
  <c r="T26" i="22"/>
  <c r="S26" i="22"/>
  <c r="R26" i="22"/>
  <c r="P26" i="22"/>
  <c r="J26" i="22"/>
  <c r="I26" i="22"/>
  <c r="C26" i="22"/>
  <c r="AI25" i="22"/>
  <c r="AH25" i="22"/>
  <c r="AG25" i="22"/>
  <c r="AF25" i="22"/>
  <c r="AB25" i="22"/>
  <c r="AA25" i="22"/>
  <c r="Z25" i="22"/>
  <c r="Y25" i="22"/>
  <c r="U25" i="22"/>
  <c r="T25" i="22"/>
  <c r="S25" i="22"/>
  <c r="R25" i="22"/>
  <c r="P25" i="22"/>
  <c r="J25" i="22"/>
  <c r="I25" i="22"/>
  <c r="C25" i="22"/>
  <c r="AI24" i="22"/>
  <c r="AH24" i="22"/>
  <c r="AG24" i="22"/>
  <c r="AF24" i="22"/>
  <c r="AB24" i="22"/>
  <c r="AA24" i="22"/>
  <c r="Z24" i="22"/>
  <c r="Y24" i="22"/>
  <c r="U24" i="22"/>
  <c r="T24" i="22"/>
  <c r="S24" i="22"/>
  <c r="R24" i="22"/>
  <c r="P24" i="22"/>
  <c r="J24" i="22"/>
  <c r="I24" i="22"/>
  <c r="C24" i="22"/>
  <c r="AI23" i="22"/>
  <c r="AH23" i="22"/>
  <c r="AG23" i="22"/>
  <c r="AF23" i="22"/>
  <c r="AB23" i="22"/>
  <c r="AA23" i="22"/>
  <c r="Z23" i="22"/>
  <c r="Y23" i="22"/>
  <c r="U23" i="22"/>
  <c r="T23" i="22"/>
  <c r="S23" i="22"/>
  <c r="R23" i="22"/>
  <c r="P23" i="22"/>
  <c r="J23" i="22"/>
  <c r="I23" i="22"/>
  <c r="C23" i="22"/>
  <c r="AI22" i="22"/>
  <c r="AH22" i="22"/>
  <c r="AG22" i="22"/>
  <c r="AF22" i="22"/>
  <c r="AB22" i="22"/>
  <c r="AA22" i="22"/>
  <c r="Z22" i="22"/>
  <c r="Y22" i="22"/>
  <c r="U22" i="22"/>
  <c r="T22" i="22"/>
  <c r="S22" i="22"/>
  <c r="R22" i="22"/>
  <c r="P22" i="22"/>
  <c r="J22" i="22"/>
  <c r="I22" i="22"/>
  <c r="C22" i="22"/>
  <c r="AI21" i="22"/>
  <c r="AH21" i="22"/>
  <c r="AG21" i="22"/>
  <c r="AF21" i="22"/>
  <c r="AB21" i="22"/>
  <c r="AA21" i="22"/>
  <c r="Z21" i="22"/>
  <c r="Y21" i="22"/>
  <c r="U21" i="22"/>
  <c r="T21" i="22"/>
  <c r="S21" i="22"/>
  <c r="R21" i="22"/>
  <c r="P21" i="22"/>
  <c r="J21" i="22"/>
  <c r="I21" i="22"/>
  <c r="C21" i="22"/>
  <c r="AI20" i="22"/>
  <c r="AH20" i="22"/>
  <c r="AG20" i="22"/>
  <c r="AF20" i="22"/>
  <c r="AB20" i="22"/>
  <c r="AA20" i="22"/>
  <c r="Z20" i="22"/>
  <c r="Y20" i="22"/>
  <c r="U20" i="22"/>
  <c r="T20" i="22"/>
  <c r="S20" i="22"/>
  <c r="R20" i="22"/>
  <c r="P20" i="22"/>
  <c r="J20" i="22"/>
  <c r="I20" i="22"/>
  <c r="C20" i="22"/>
  <c r="AI19" i="22"/>
  <c r="AH19" i="22"/>
  <c r="AG19" i="22"/>
  <c r="AF19" i="22"/>
  <c r="AB19" i="22"/>
  <c r="AA19" i="22"/>
  <c r="Z19" i="22"/>
  <c r="Y19" i="22"/>
  <c r="U19" i="22"/>
  <c r="T19" i="22"/>
  <c r="S19" i="22"/>
  <c r="R19" i="22"/>
  <c r="P19" i="22"/>
  <c r="J19" i="22"/>
  <c r="I19" i="22"/>
  <c r="C19" i="22"/>
  <c r="AI18" i="22"/>
  <c r="AH18" i="22"/>
  <c r="AG18" i="22"/>
  <c r="AF18" i="22"/>
  <c r="AB18" i="22"/>
  <c r="AA18" i="22"/>
  <c r="Z18" i="22"/>
  <c r="Y18" i="22"/>
  <c r="U18" i="22"/>
  <c r="T18" i="22"/>
  <c r="S18" i="22"/>
  <c r="R18" i="22"/>
  <c r="P18" i="22"/>
  <c r="J18" i="22"/>
  <c r="I18" i="22"/>
  <c r="C18" i="22"/>
  <c r="AI17" i="22"/>
  <c r="AH17" i="22"/>
  <c r="AG17" i="22"/>
  <c r="AF17" i="22"/>
  <c r="AB17" i="22"/>
  <c r="AA17" i="22"/>
  <c r="Z17" i="22"/>
  <c r="Y17" i="22"/>
  <c r="U17" i="22"/>
  <c r="T17" i="22"/>
  <c r="S17" i="22"/>
  <c r="R17" i="22"/>
  <c r="P17" i="22"/>
  <c r="J17" i="22"/>
  <c r="I17" i="22"/>
  <c r="C17" i="22"/>
  <c r="AI16" i="22"/>
  <c r="AH16" i="22"/>
  <c r="AG16" i="22"/>
  <c r="AF16" i="22"/>
  <c r="AB16" i="22"/>
  <c r="AA16" i="22"/>
  <c r="Z16" i="22"/>
  <c r="Y16" i="22"/>
  <c r="U16" i="22"/>
  <c r="T16" i="22"/>
  <c r="S16" i="22"/>
  <c r="R16" i="22"/>
  <c r="P16" i="22"/>
  <c r="J16" i="22"/>
  <c r="I16" i="22"/>
  <c r="C16" i="22"/>
  <c r="AI15" i="22"/>
  <c r="AH15" i="22"/>
  <c r="AG15" i="22"/>
  <c r="AF15" i="22"/>
  <c r="AB15" i="22"/>
  <c r="AA15" i="22"/>
  <c r="Z15" i="22"/>
  <c r="Y15" i="22"/>
  <c r="U15" i="22"/>
  <c r="T15" i="22"/>
  <c r="S15" i="22"/>
  <c r="R15" i="22"/>
  <c r="P15" i="22"/>
  <c r="J15" i="22"/>
  <c r="I15" i="22"/>
  <c r="C15" i="22"/>
  <c r="AG14" i="22"/>
  <c r="Z14" i="22"/>
  <c r="S14" i="22"/>
  <c r="P14" i="22"/>
  <c r="J14" i="22"/>
  <c r="I14" i="22"/>
  <c r="C14" i="22"/>
  <c r="AH13" i="22"/>
  <c r="AG13" i="22"/>
  <c r="AF13" i="22"/>
  <c r="AA13" i="22"/>
  <c r="Z13" i="22"/>
  <c r="Y13" i="22"/>
  <c r="T13" i="22"/>
  <c r="S13" i="22"/>
  <c r="R13" i="22"/>
  <c r="P13" i="22"/>
  <c r="J13" i="22"/>
  <c r="I13" i="22"/>
  <c r="C13" i="22"/>
  <c r="AI254" i="21"/>
  <c r="AH254" i="21"/>
  <c r="AG254" i="21"/>
  <c r="AF254" i="21"/>
  <c r="AB254" i="21"/>
  <c r="AA254" i="21"/>
  <c r="Z254" i="21"/>
  <c r="Y254" i="21"/>
  <c r="U254" i="21"/>
  <c r="T254" i="21"/>
  <c r="S254" i="21"/>
  <c r="R254" i="21"/>
  <c r="P254" i="21"/>
  <c r="J254" i="21"/>
  <c r="I254" i="21"/>
  <c r="C254" i="21"/>
  <c r="AI253" i="21"/>
  <c r="AH253" i="21"/>
  <c r="AG253" i="21"/>
  <c r="AF253" i="21"/>
  <c r="AB253" i="21"/>
  <c r="AA253" i="21"/>
  <c r="Z253" i="21"/>
  <c r="Y253" i="21"/>
  <c r="U253" i="21"/>
  <c r="T253" i="21"/>
  <c r="S253" i="21"/>
  <c r="R253" i="21"/>
  <c r="P253" i="21"/>
  <c r="J253" i="21"/>
  <c r="I253" i="21"/>
  <c r="C253" i="21"/>
  <c r="AI252" i="21"/>
  <c r="AH252" i="21"/>
  <c r="AG252" i="21"/>
  <c r="AF252" i="21"/>
  <c r="AB252" i="21"/>
  <c r="AA252" i="21"/>
  <c r="Z252" i="21"/>
  <c r="Y252" i="21"/>
  <c r="U252" i="21"/>
  <c r="T252" i="21"/>
  <c r="S252" i="21"/>
  <c r="R252" i="21"/>
  <c r="P252" i="21"/>
  <c r="J252" i="21"/>
  <c r="I252" i="21"/>
  <c r="C252" i="21"/>
  <c r="AI251" i="21"/>
  <c r="AH251" i="21"/>
  <c r="AG251" i="21"/>
  <c r="AF251" i="21"/>
  <c r="AB251" i="21"/>
  <c r="AA251" i="21"/>
  <c r="Z251" i="21"/>
  <c r="Y251" i="21"/>
  <c r="U251" i="21"/>
  <c r="T251" i="21"/>
  <c r="S251" i="21"/>
  <c r="R251" i="21"/>
  <c r="P251" i="21"/>
  <c r="J251" i="21"/>
  <c r="I251" i="21"/>
  <c r="C251" i="21"/>
  <c r="AI250" i="21"/>
  <c r="AH250" i="21"/>
  <c r="AG250" i="21"/>
  <c r="AF250" i="21"/>
  <c r="AB250" i="21"/>
  <c r="AA250" i="21"/>
  <c r="Z250" i="21"/>
  <c r="Y250" i="21"/>
  <c r="U250" i="21"/>
  <c r="T250" i="21"/>
  <c r="S250" i="21"/>
  <c r="R250" i="21"/>
  <c r="P250" i="21"/>
  <c r="J250" i="21"/>
  <c r="I250" i="21"/>
  <c r="C250" i="21"/>
  <c r="AI249" i="21"/>
  <c r="AH249" i="21"/>
  <c r="AG249" i="21"/>
  <c r="AF249" i="21"/>
  <c r="AB249" i="21"/>
  <c r="AA249" i="21"/>
  <c r="Z249" i="21"/>
  <c r="Y249" i="21"/>
  <c r="U249" i="21"/>
  <c r="T249" i="21"/>
  <c r="S249" i="21"/>
  <c r="R249" i="21"/>
  <c r="P249" i="21"/>
  <c r="J249" i="21"/>
  <c r="I249" i="21"/>
  <c r="C249" i="21"/>
  <c r="AI248" i="21"/>
  <c r="AH248" i="21"/>
  <c r="AG248" i="21"/>
  <c r="AF248" i="21"/>
  <c r="AB248" i="21"/>
  <c r="AA248" i="21"/>
  <c r="Z248" i="21"/>
  <c r="Y248" i="21"/>
  <c r="U248" i="21"/>
  <c r="T248" i="21"/>
  <c r="S248" i="21"/>
  <c r="R248" i="21"/>
  <c r="P248" i="21"/>
  <c r="J248" i="21"/>
  <c r="I248" i="21"/>
  <c r="C248" i="21"/>
  <c r="AI247" i="21"/>
  <c r="AH247" i="21"/>
  <c r="AG247" i="21"/>
  <c r="AF247" i="21"/>
  <c r="AB247" i="21"/>
  <c r="AA247" i="21"/>
  <c r="Z247" i="21"/>
  <c r="Y247" i="21"/>
  <c r="U247" i="21"/>
  <c r="T247" i="21"/>
  <c r="S247" i="21"/>
  <c r="R247" i="21"/>
  <c r="P247" i="21"/>
  <c r="J247" i="21"/>
  <c r="I247" i="21"/>
  <c r="C247" i="21"/>
  <c r="AI246" i="21"/>
  <c r="AH246" i="21"/>
  <c r="AG246" i="21"/>
  <c r="AF246" i="21"/>
  <c r="AB246" i="21"/>
  <c r="AA246" i="21"/>
  <c r="Z246" i="21"/>
  <c r="Y246" i="21"/>
  <c r="U246" i="21"/>
  <c r="T246" i="21"/>
  <c r="S246" i="21"/>
  <c r="R246" i="21"/>
  <c r="P246" i="21"/>
  <c r="J246" i="21"/>
  <c r="I246" i="21"/>
  <c r="C246" i="21"/>
  <c r="AI245" i="21"/>
  <c r="AH245" i="21"/>
  <c r="AG245" i="21"/>
  <c r="AF245" i="21"/>
  <c r="AB245" i="21"/>
  <c r="AA245" i="21"/>
  <c r="Z245" i="21"/>
  <c r="Y245" i="21"/>
  <c r="U245" i="21"/>
  <c r="T245" i="21"/>
  <c r="S245" i="21"/>
  <c r="R245" i="21"/>
  <c r="P245" i="21"/>
  <c r="J245" i="21"/>
  <c r="I245" i="21"/>
  <c r="C245" i="21"/>
  <c r="AI244" i="21"/>
  <c r="AH244" i="21"/>
  <c r="AG244" i="21"/>
  <c r="AF244" i="21"/>
  <c r="AB244" i="21"/>
  <c r="AA244" i="21"/>
  <c r="Z244" i="21"/>
  <c r="Y244" i="21"/>
  <c r="U244" i="21"/>
  <c r="T244" i="21"/>
  <c r="S244" i="21"/>
  <c r="R244" i="21"/>
  <c r="P244" i="21"/>
  <c r="J244" i="21"/>
  <c r="I244" i="21"/>
  <c r="C244" i="21"/>
  <c r="AI243" i="21"/>
  <c r="AH243" i="21"/>
  <c r="AG243" i="21"/>
  <c r="AF243" i="21"/>
  <c r="AB243" i="21"/>
  <c r="AA243" i="21"/>
  <c r="Z243" i="21"/>
  <c r="Y243" i="21"/>
  <c r="U243" i="21"/>
  <c r="T243" i="21"/>
  <c r="S243" i="21"/>
  <c r="R243" i="21"/>
  <c r="P243" i="21"/>
  <c r="J243" i="21"/>
  <c r="I243" i="21"/>
  <c r="C243" i="21"/>
  <c r="AI242" i="21"/>
  <c r="AH242" i="21"/>
  <c r="AG242" i="21"/>
  <c r="AF242" i="21"/>
  <c r="AB242" i="21"/>
  <c r="AA242" i="21"/>
  <c r="Z242" i="21"/>
  <c r="Y242" i="21"/>
  <c r="U242" i="21"/>
  <c r="T242" i="21"/>
  <c r="S242" i="21"/>
  <c r="R242" i="21"/>
  <c r="P242" i="21"/>
  <c r="J242" i="21"/>
  <c r="I242" i="21"/>
  <c r="C242" i="21"/>
  <c r="AI241" i="21"/>
  <c r="AH241" i="21"/>
  <c r="AG241" i="21"/>
  <c r="AF241" i="21"/>
  <c r="AB241" i="21"/>
  <c r="AA241" i="21"/>
  <c r="Z241" i="21"/>
  <c r="Y241" i="21"/>
  <c r="U241" i="21"/>
  <c r="T241" i="21"/>
  <c r="S241" i="21"/>
  <c r="R241" i="21"/>
  <c r="P241" i="21"/>
  <c r="J241" i="21"/>
  <c r="I241" i="21"/>
  <c r="C241" i="21"/>
  <c r="AI240" i="21"/>
  <c r="AH240" i="21"/>
  <c r="AG240" i="21"/>
  <c r="AF240" i="21"/>
  <c r="AB240" i="21"/>
  <c r="AA240" i="21"/>
  <c r="Z240" i="21"/>
  <c r="Y240" i="21"/>
  <c r="U240" i="21"/>
  <c r="T240" i="21"/>
  <c r="S240" i="21"/>
  <c r="R240" i="21"/>
  <c r="P240" i="21"/>
  <c r="J240" i="21"/>
  <c r="I240" i="21"/>
  <c r="C240" i="21"/>
  <c r="AI239" i="21"/>
  <c r="AH239" i="21"/>
  <c r="AG239" i="21"/>
  <c r="AF239" i="21"/>
  <c r="AB239" i="21"/>
  <c r="AA239" i="21"/>
  <c r="Z239" i="21"/>
  <c r="Y239" i="21"/>
  <c r="U239" i="21"/>
  <c r="T239" i="21"/>
  <c r="S239" i="21"/>
  <c r="R239" i="21"/>
  <c r="P239" i="21"/>
  <c r="J239" i="21"/>
  <c r="I239" i="21"/>
  <c r="C239" i="21"/>
  <c r="AI238" i="21"/>
  <c r="AH238" i="21"/>
  <c r="AG238" i="21"/>
  <c r="AF238" i="21"/>
  <c r="AB238" i="21"/>
  <c r="AA238" i="21"/>
  <c r="Z238" i="21"/>
  <c r="Y238" i="21"/>
  <c r="U238" i="21"/>
  <c r="T238" i="21"/>
  <c r="S238" i="21"/>
  <c r="R238" i="21"/>
  <c r="P238" i="21"/>
  <c r="J238" i="21"/>
  <c r="I238" i="21"/>
  <c r="C238" i="21"/>
  <c r="AI237" i="21"/>
  <c r="AH237" i="21"/>
  <c r="AG237" i="21"/>
  <c r="AF237" i="21"/>
  <c r="AB237" i="21"/>
  <c r="AA237" i="21"/>
  <c r="Z237" i="21"/>
  <c r="Y237" i="21"/>
  <c r="U237" i="21"/>
  <c r="T237" i="21"/>
  <c r="S237" i="21"/>
  <c r="R237" i="21"/>
  <c r="P237" i="21"/>
  <c r="J237" i="21"/>
  <c r="I237" i="21"/>
  <c r="C237" i="21"/>
  <c r="AI236" i="21"/>
  <c r="AH236" i="21"/>
  <c r="AG236" i="21"/>
  <c r="AF236" i="21"/>
  <c r="AB236" i="21"/>
  <c r="AA236" i="21"/>
  <c r="Z236" i="21"/>
  <c r="Y236" i="21"/>
  <c r="U236" i="21"/>
  <c r="T236" i="21"/>
  <c r="S236" i="21"/>
  <c r="R236" i="21"/>
  <c r="P236" i="21"/>
  <c r="J236" i="21"/>
  <c r="I236" i="21"/>
  <c r="C236" i="21"/>
  <c r="AI235" i="21"/>
  <c r="AH235" i="21"/>
  <c r="AG235" i="21"/>
  <c r="AF235" i="21"/>
  <c r="AB235" i="21"/>
  <c r="AA235" i="21"/>
  <c r="Z235" i="21"/>
  <c r="Y235" i="21"/>
  <c r="U235" i="21"/>
  <c r="T235" i="21"/>
  <c r="S235" i="21"/>
  <c r="R235" i="21"/>
  <c r="P235" i="21"/>
  <c r="J235" i="21"/>
  <c r="I235" i="21"/>
  <c r="C235" i="21"/>
  <c r="AI234" i="21"/>
  <c r="AH234" i="21"/>
  <c r="AG234" i="21"/>
  <c r="AF234" i="21"/>
  <c r="AB234" i="21"/>
  <c r="AA234" i="21"/>
  <c r="Z234" i="21"/>
  <c r="Y234" i="21"/>
  <c r="U234" i="21"/>
  <c r="T234" i="21"/>
  <c r="S234" i="21"/>
  <c r="R234" i="21"/>
  <c r="P234" i="21"/>
  <c r="J234" i="21"/>
  <c r="I234" i="21"/>
  <c r="C234" i="21"/>
  <c r="AH233" i="21"/>
  <c r="AG233" i="21"/>
  <c r="AF233" i="21"/>
  <c r="AA233" i="21"/>
  <c r="Z233" i="21"/>
  <c r="Y233" i="21"/>
  <c r="T233" i="21"/>
  <c r="S233" i="21"/>
  <c r="R233" i="21"/>
  <c r="P233" i="21"/>
  <c r="J233" i="21"/>
  <c r="I233" i="21"/>
  <c r="C233" i="21"/>
  <c r="AI210" i="21"/>
  <c r="AH210" i="21"/>
  <c r="AG210" i="21"/>
  <c r="AF210" i="21"/>
  <c r="AB210" i="21"/>
  <c r="AA210" i="21"/>
  <c r="Z210" i="21"/>
  <c r="Y210" i="21"/>
  <c r="U210" i="21"/>
  <c r="T210" i="21"/>
  <c r="S210" i="21"/>
  <c r="R210" i="21"/>
  <c r="P210" i="21"/>
  <c r="J210" i="21"/>
  <c r="I210" i="21"/>
  <c r="C210" i="21"/>
  <c r="AI209" i="21"/>
  <c r="AH209" i="21"/>
  <c r="AG209" i="21"/>
  <c r="AF209" i="21"/>
  <c r="AB209" i="21"/>
  <c r="AA209" i="21"/>
  <c r="Z209" i="21"/>
  <c r="Y209" i="21"/>
  <c r="U209" i="21"/>
  <c r="T209" i="21"/>
  <c r="S209" i="21"/>
  <c r="R209" i="21"/>
  <c r="P209" i="21"/>
  <c r="J209" i="21"/>
  <c r="I209" i="21"/>
  <c r="C209" i="21"/>
  <c r="AI208" i="21"/>
  <c r="AH208" i="21"/>
  <c r="AG208" i="21"/>
  <c r="AF208" i="21"/>
  <c r="AB208" i="21"/>
  <c r="AA208" i="21"/>
  <c r="Z208" i="21"/>
  <c r="Y208" i="21"/>
  <c r="U208" i="21"/>
  <c r="T208" i="21"/>
  <c r="S208" i="21"/>
  <c r="R208" i="21"/>
  <c r="P208" i="21"/>
  <c r="J208" i="21"/>
  <c r="I208" i="21"/>
  <c r="C208" i="21"/>
  <c r="AI207" i="21"/>
  <c r="AH207" i="21"/>
  <c r="AG207" i="21"/>
  <c r="AF207" i="21"/>
  <c r="AB207" i="21"/>
  <c r="AA207" i="21"/>
  <c r="Z207" i="21"/>
  <c r="Y207" i="21"/>
  <c r="U207" i="21"/>
  <c r="T207" i="21"/>
  <c r="S207" i="21"/>
  <c r="R207" i="21"/>
  <c r="P207" i="21"/>
  <c r="J207" i="21"/>
  <c r="I207" i="21"/>
  <c r="C207" i="21"/>
  <c r="AI206" i="21"/>
  <c r="AH206" i="21"/>
  <c r="AG206" i="21"/>
  <c r="AF206" i="21"/>
  <c r="AB206" i="21"/>
  <c r="AA206" i="21"/>
  <c r="Z206" i="21"/>
  <c r="Y206" i="21"/>
  <c r="U206" i="21"/>
  <c r="T206" i="21"/>
  <c r="S206" i="21"/>
  <c r="R206" i="21"/>
  <c r="P206" i="21"/>
  <c r="J206" i="21"/>
  <c r="I206" i="21"/>
  <c r="C206" i="21"/>
  <c r="AI205" i="21"/>
  <c r="AH205" i="21"/>
  <c r="AG205" i="21"/>
  <c r="AF205" i="21"/>
  <c r="AB205" i="21"/>
  <c r="AA205" i="21"/>
  <c r="Z205" i="21"/>
  <c r="Y205" i="21"/>
  <c r="U205" i="21"/>
  <c r="T205" i="21"/>
  <c r="S205" i="21"/>
  <c r="R205" i="21"/>
  <c r="P205" i="21"/>
  <c r="J205" i="21"/>
  <c r="I205" i="21"/>
  <c r="C205" i="21"/>
  <c r="AI204" i="21"/>
  <c r="AH204" i="21"/>
  <c r="AG204" i="21"/>
  <c r="AF204" i="21"/>
  <c r="AB204" i="21"/>
  <c r="AA204" i="21"/>
  <c r="Z204" i="21"/>
  <c r="Y204" i="21"/>
  <c r="U204" i="21"/>
  <c r="T204" i="21"/>
  <c r="S204" i="21"/>
  <c r="R204" i="21"/>
  <c r="P204" i="21"/>
  <c r="J204" i="21"/>
  <c r="I204" i="21"/>
  <c r="C204" i="21"/>
  <c r="AI203" i="21"/>
  <c r="AH203" i="21"/>
  <c r="AG203" i="21"/>
  <c r="AF203" i="21"/>
  <c r="AB203" i="21"/>
  <c r="AA203" i="21"/>
  <c r="Z203" i="21"/>
  <c r="Y203" i="21"/>
  <c r="U203" i="21"/>
  <c r="T203" i="21"/>
  <c r="S203" i="21"/>
  <c r="R203" i="21"/>
  <c r="P203" i="21"/>
  <c r="J203" i="21"/>
  <c r="I203" i="21"/>
  <c r="C203" i="21"/>
  <c r="AI202" i="21"/>
  <c r="AH202" i="21"/>
  <c r="AG202" i="21"/>
  <c r="AF202" i="21"/>
  <c r="AB202" i="21"/>
  <c r="AA202" i="21"/>
  <c r="Z202" i="21"/>
  <c r="Y202" i="21"/>
  <c r="U202" i="21"/>
  <c r="T202" i="21"/>
  <c r="S202" i="21"/>
  <c r="R202" i="21"/>
  <c r="P202" i="21"/>
  <c r="J202" i="21"/>
  <c r="I202" i="21"/>
  <c r="C202" i="21"/>
  <c r="AI201" i="21"/>
  <c r="AH201" i="21"/>
  <c r="AG201" i="21"/>
  <c r="AF201" i="21"/>
  <c r="AB201" i="21"/>
  <c r="AA201" i="21"/>
  <c r="Z201" i="21"/>
  <c r="Y201" i="21"/>
  <c r="U201" i="21"/>
  <c r="T201" i="21"/>
  <c r="S201" i="21"/>
  <c r="R201" i="21"/>
  <c r="P201" i="21"/>
  <c r="J201" i="21"/>
  <c r="I201" i="21"/>
  <c r="C201" i="21"/>
  <c r="AI200" i="21"/>
  <c r="AH200" i="21"/>
  <c r="AG200" i="21"/>
  <c r="AF200" i="21"/>
  <c r="AB200" i="21"/>
  <c r="AA200" i="21"/>
  <c r="Z200" i="21"/>
  <c r="Y200" i="21"/>
  <c r="U200" i="21"/>
  <c r="T200" i="21"/>
  <c r="S200" i="21"/>
  <c r="R200" i="21"/>
  <c r="P200" i="21"/>
  <c r="J200" i="21"/>
  <c r="I200" i="21"/>
  <c r="C200" i="21"/>
  <c r="AI199" i="21"/>
  <c r="AH199" i="21"/>
  <c r="AG199" i="21"/>
  <c r="AF199" i="21"/>
  <c r="AB199" i="21"/>
  <c r="AA199" i="21"/>
  <c r="Z199" i="21"/>
  <c r="Y199" i="21"/>
  <c r="U199" i="21"/>
  <c r="T199" i="21"/>
  <c r="S199" i="21"/>
  <c r="R199" i="21"/>
  <c r="P199" i="21"/>
  <c r="J199" i="21"/>
  <c r="I199" i="21"/>
  <c r="C199" i="21"/>
  <c r="AI198" i="21"/>
  <c r="AH198" i="21"/>
  <c r="AG198" i="21"/>
  <c r="AF198" i="21"/>
  <c r="AB198" i="21"/>
  <c r="AA198" i="21"/>
  <c r="Z198" i="21"/>
  <c r="Y198" i="21"/>
  <c r="U198" i="21"/>
  <c r="T198" i="21"/>
  <c r="S198" i="21"/>
  <c r="R198" i="21"/>
  <c r="P198" i="21"/>
  <c r="J198" i="21"/>
  <c r="I198" i="21"/>
  <c r="C198" i="21"/>
  <c r="AI197" i="21"/>
  <c r="AH197" i="21"/>
  <c r="AG197" i="21"/>
  <c r="AF197" i="21"/>
  <c r="AB197" i="21"/>
  <c r="AA197" i="21"/>
  <c r="Z197" i="21"/>
  <c r="Y197" i="21"/>
  <c r="U197" i="21"/>
  <c r="T197" i="21"/>
  <c r="S197" i="21"/>
  <c r="R197" i="21"/>
  <c r="P197" i="21"/>
  <c r="J197" i="21"/>
  <c r="I197" i="21"/>
  <c r="C197" i="21"/>
  <c r="AI196" i="21"/>
  <c r="AH196" i="21"/>
  <c r="AG196" i="21"/>
  <c r="AF196" i="21"/>
  <c r="AB196" i="21"/>
  <c r="AA196" i="21"/>
  <c r="Z196" i="21"/>
  <c r="Y196" i="21"/>
  <c r="U196" i="21"/>
  <c r="T196" i="21"/>
  <c r="S196" i="21"/>
  <c r="R196" i="21"/>
  <c r="P196" i="21"/>
  <c r="J196" i="21"/>
  <c r="I196" i="21"/>
  <c r="C196" i="21"/>
  <c r="AI195" i="21"/>
  <c r="AH195" i="21"/>
  <c r="AG195" i="21"/>
  <c r="AF195" i="21"/>
  <c r="AB195" i="21"/>
  <c r="AA195" i="21"/>
  <c r="Z195" i="21"/>
  <c r="Y195" i="21"/>
  <c r="U195" i="21"/>
  <c r="T195" i="21"/>
  <c r="S195" i="21"/>
  <c r="R195" i="21"/>
  <c r="P195" i="21"/>
  <c r="J195" i="21"/>
  <c r="I195" i="21"/>
  <c r="C195" i="21"/>
  <c r="AI194" i="21"/>
  <c r="AH194" i="21"/>
  <c r="AG194" i="21"/>
  <c r="AF194" i="21"/>
  <c r="AB194" i="21"/>
  <c r="AA194" i="21"/>
  <c r="Z194" i="21"/>
  <c r="Y194" i="21"/>
  <c r="U194" i="21"/>
  <c r="T194" i="21"/>
  <c r="S194" i="21"/>
  <c r="R194" i="21"/>
  <c r="P194" i="21"/>
  <c r="J194" i="21"/>
  <c r="I194" i="21"/>
  <c r="C194" i="21"/>
  <c r="AI193" i="21"/>
  <c r="AH193" i="21"/>
  <c r="AG193" i="21"/>
  <c r="AF193" i="21"/>
  <c r="AB193" i="21"/>
  <c r="AA193" i="21"/>
  <c r="Z193" i="21"/>
  <c r="Y193" i="21"/>
  <c r="U193" i="21"/>
  <c r="T193" i="21"/>
  <c r="S193" i="21"/>
  <c r="R193" i="21"/>
  <c r="P193" i="21"/>
  <c r="J193" i="21"/>
  <c r="I193" i="21"/>
  <c r="C193" i="21"/>
  <c r="AI192" i="21"/>
  <c r="AH192" i="21"/>
  <c r="AG192" i="21"/>
  <c r="AF192" i="21"/>
  <c r="AB192" i="21"/>
  <c r="AA192" i="21"/>
  <c r="Z192" i="21"/>
  <c r="Y192" i="21"/>
  <c r="U192" i="21"/>
  <c r="T192" i="21"/>
  <c r="S192" i="21"/>
  <c r="R192" i="21"/>
  <c r="P192" i="21"/>
  <c r="J192" i="21"/>
  <c r="I192" i="21"/>
  <c r="C192" i="21"/>
  <c r="AG191" i="21"/>
  <c r="Z191" i="21"/>
  <c r="S191" i="21"/>
  <c r="J191" i="21"/>
  <c r="I191" i="21"/>
  <c r="C191" i="21"/>
  <c r="AH190" i="21"/>
  <c r="AG190" i="21"/>
  <c r="AF190" i="21"/>
  <c r="AA190" i="21"/>
  <c r="Z190" i="21"/>
  <c r="Y190" i="21"/>
  <c r="T190" i="21"/>
  <c r="S190" i="21"/>
  <c r="R190" i="21"/>
  <c r="J190" i="21"/>
  <c r="I190" i="21"/>
  <c r="C190" i="21"/>
  <c r="AH189" i="21"/>
  <c r="AG189" i="21"/>
  <c r="AF189" i="21"/>
  <c r="AA189" i="21"/>
  <c r="Z189" i="21"/>
  <c r="Y189" i="21"/>
  <c r="T189" i="21"/>
  <c r="S189" i="21"/>
  <c r="R189" i="21"/>
  <c r="J189" i="21"/>
  <c r="I189" i="21"/>
  <c r="C189" i="21"/>
  <c r="AI166" i="21"/>
  <c r="AH166" i="21"/>
  <c r="AG166" i="21"/>
  <c r="AF166" i="21"/>
  <c r="AB166" i="21"/>
  <c r="AA166" i="21"/>
  <c r="Z166" i="21"/>
  <c r="Y166" i="21"/>
  <c r="U166" i="21"/>
  <c r="T166" i="21"/>
  <c r="S166" i="21"/>
  <c r="R166" i="21"/>
  <c r="P166" i="21"/>
  <c r="J166" i="21"/>
  <c r="I166" i="21"/>
  <c r="C166" i="21"/>
  <c r="AI165" i="21"/>
  <c r="AH165" i="21"/>
  <c r="AG165" i="21"/>
  <c r="AF165" i="21"/>
  <c r="AB165" i="21"/>
  <c r="AA165" i="21"/>
  <c r="Z165" i="21"/>
  <c r="Y165" i="21"/>
  <c r="U165" i="21"/>
  <c r="T165" i="21"/>
  <c r="S165" i="21"/>
  <c r="R165" i="21"/>
  <c r="P165" i="21"/>
  <c r="J165" i="21"/>
  <c r="I165" i="21"/>
  <c r="C165" i="21"/>
  <c r="AI164" i="21"/>
  <c r="AH164" i="21"/>
  <c r="AG164" i="21"/>
  <c r="AF164" i="21"/>
  <c r="AB164" i="21"/>
  <c r="AA164" i="21"/>
  <c r="Z164" i="21"/>
  <c r="Y164" i="21"/>
  <c r="U164" i="21"/>
  <c r="T164" i="21"/>
  <c r="S164" i="21"/>
  <c r="R164" i="21"/>
  <c r="P164" i="21"/>
  <c r="J164" i="21"/>
  <c r="I164" i="21"/>
  <c r="C164" i="21"/>
  <c r="AI163" i="21"/>
  <c r="AH163" i="21"/>
  <c r="AG163" i="21"/>
  <c r="AF163" i="21"/>
  <c r="AB163" i="21"/>
  <c r="AA163" i="21"/>
  <c r="Z163" i="21"/>
  <c r="Y163" i="21"/>
  <c r="U163" i="21"/>
  <c r="T163" i="21"/>
  <c r="S163" i="21"/>
  <c r="R163" i="21"/>
  <c r="P163" i="21"/>
  <c r="J163" i="21"/>
  <c r="I163" i="21"/>
  <c r="C163" i="21"/>
  <c r="AI162" i="21"/>
  <c r="AH162" i="21"/>
  <c r="AG162" i="21"/>
  <c r="AF162" i="21"/>
  <c r="AB162" i="21"/>
  <c r="AA162" i="21"/>
  <c r="Z162" i="21"/>
  <c r="Y162" i="21"/>
  <c r="U162" i="21"/>
  <c r="T162" i="21"/>
  <c r="S162" i="21"/>
  <c r="R162" i="21"/>
  <c r="P162" i="21"/>
  <c r="J162" i="21"/>
  <c r="I162" i="21"/>
  <c r="C162" i="21"/>
  <c r="AI161" i="21"/>
  <c r="AH161" i="21"/>
  <c r="AG161" i="21"/>
  <c r="AF161" i="21"/>
  <c r="AB161" i="21"/>
  <c r="AA161" i="21"/>
  <c r="Z161" i="21"/>
  <c r="Y161" i="21"/>
  <c r="U161" i="21"/>
  <c r="T161" i="21"/>
  <c r="S161" i="21"/>
  <c r="R161" i="21"/>
  <c r="P161" i="21"/>
  <c r="J161" i="21"/>
  <c r="I161" i="21"/>
  <c r="C161" i="21"/>
  <c r="AI160" i="21"/>
  <c r="AH160" i="21"/>
  <c r="AG160" i="21"/>
  <c r="AF160" i="21"/>
  <c r="AB160" i="21"/>
  <c r="AA160" i="21"/>
  <c r="Z160" i="21"/>
  <c r="Y160" i="21"/>
  <c r="U160" i="21"/>
  <c r="T160" i="21"/>
  <c r="S160" i="21"/>
  <c r="R160" i="21"/>
  <c r="P160" i="21"/>
  <c r="J160" i="21"/>
  <c r="I160" i="21"/>
  <c r="C160" i="21"/>
  <c r="AI159" i="21"/>
  <c r="AH159" i="21"/>
  <c r="AG159" i="21"/>
  <c r="AF159" i="21"/>
  <c r="AB159" i="21"/>
  <c r="AA159" i="21"/>
  <c r="Z159" i="21"/>
  <c r="Y159" i="21"/>
  <c r="U159" i="21"/>
  <c r="T159" i="21"/>
  <c r="S159" i="21"/>
  <c r="R159" i="21"/>
  <c r="P159" i="21"/>
  <c r="J159" i="21"/>
  <c r="I159" i="21"/>
  <c r="C159" i="21"/>
  <c r="AI158" i="21"/>
  <c r="AH158" i="21"/>
  <c r="AG158" i="21"/>
  <c r="AF158" i="21"/>
  <c r="AB158" i="21"/>
  <c r="AA158" i="21"/>
  <c r="Z158" i="21"/>
  <c r="Y158" i="21"/>
  <c r="U158" i="21"/>
  <c r="T158" i="21"/>
  <c r="S158" i="21"/>
  <c r="R158" i="21"/>
  <c r="P158" i="21"/>
  <c r="J158" i="21"/>
  <c r="I158" i="21"/>
  <c r="C158" i="21"/>
  <c r="AI157" i="21"/>
  <c r="AH157" i="21"/>
  <c r="AG157" i="21"/>
  <c r="AF157" i="21"/>
  <c r="AB157" i="21"/>
  <c r="AA157" i="21"/>
  <c r="Z157" i="21"/>
  <c r="Y157" i="21"/>
  <c r="U157" i="21"/>
  <c r="T157" i="21"/>
  <c r="S157" i="21"/>
  <c r="R157" i="21"/>
  <c r="P157" i="21"/>
  <c r="J157" i="21"/>
  <c r="I157" i="21"/>
  <c r="C157" i="21"/>
  <c r="AI156" i="21"/>
  <c r="AH156" i="21"/>
  <c r="AG156" i="21"/>
  <c r="AF156" i="21"/>
  <c r="AB156" i="21"/>
  <c r="AA156" i="21"/>
  <c r="Z156" i="21"/>
  <c r="Y156" i="21"/>
  <c r="U156" i="21"/>
  <c r="T156" i="21"/>
  <c r="S156" i="21"/>
  <c r="R156" i="21"/>
  <c r="P156" i="21"/>
  <c r="J156" i="21"/>
  <c r="I156" i="21"/>
  <c r="C156" i="21"/>
  <c r="AI155" i="21"/>
  <c r="AH155" i="21"/>
  <c r="AG155" i="21"/>
  <c r="AF155" i="21"/>
  <c r="AB155" i="21"/>
  <c r="AA155" i="21"/>
  <c r="Z155" i="21"/>
  <c r="Y155" i="21"/>
  <c r="U155" i="21"/>
  <c r="T155" i="21"/>
  <c r="S155" i="21"/>
  <c r="R155" i="21"/>
  <c r="P155" i="21"/>
  <c r="J155" i="21"/>
  <c r="I155" i="21"/>
  <c r="C155" i="21"/>
  <c r="AI154" i="21"/>
  <c r="AH154" i="21"/>
  <c r="AG154" i="21"/>
  <c r="AF154" i="21"/>
  <c r="AB154" i="21"/>
  <c r="AA154" i="21"/>
  <c r="Z154" i="21"/>
  <c r="Y154" i="21"/>
  <c r="U154" i="21"/>
  <c r="T154" i="21"/>
  <c r="S154" i="21"/>
  <c r="R154" i="21"/>
  <c r="P154" i="21"/>
  <c r="J154" i="21"/>
  <c r="I154" i="21"/>
  <c r="C154" i="21"/>
  <c r="AI153" i="21"/>
  <c r="AH153" i="21"/>
  <c r="AG153" i="21"/>
  <c r="AF153" i="21"/>
  <c r="AB153" i="21"/>
  <c r="AA153" i="21"/>
  <c r="Z153" i="21"/>
  <c r="Y153" i="21"/>
  <c r="U153" i="21"/>
  <c r="T153" i="21"/>
  <c r="S153" i="21"/>
  <c r="R153" i="21"/>
  <c r="P153" i="21"/>
  <c r="J153" i="21"/>
  <c r="I153" i="21"/>
  <c r="C153" i="21"/>
  <c r="AI152" i="21"/>
  <c r="AH152" i="21"/>
  <c r="AG152" i="21"/>
  <c r="AF152" i="21"/>
  <c r="AB152" i="21"/>
  <c r="AA152" i="21"/>
  <c r="Z152" i="21"/>
  <c r="Y152" i="21"/>
  <c r="U152" i="21"/>
  <c r="T152" i="21"/>
  <c r="S152" i="21"/>
  <c r="R152" i="21"/>
  <c r="P152" i="21"/>
  <c r="J152" i="21"/>
  <c r="I152" i="21"/>
  <c r="C152" i="21"/>
  <c r="AI151" i="21"/>
  <c r="AH151" i="21"/>
  <c r="AG151" i="21"/>
  <c r="AF151" i="21"/>
  <c r="AB151" i="21"/>
  <c r="AA151" i="21"/>
  <c r="Z151" i="21"/>
  <c r="Y151" i="21"/>
  <c r="U151" i="21"/>
  <c r="T151" i="21"/>
  <c r="S151" i="21"/>
  <c r="R151" i="21"/>
  <c r="P151" i="21"/>
  <c r="J151" i="21"/>
  <c r="I151" i="21"/>
  <c r="C151" i="21"/>
  <c r="AI150" i="21"/>
  <c r="AH150" i="21"/>
  <c r="AG150" i="21"/>
  <c r="AF150" i="21"/>
  <c r="AB150" i="21"/>
  <c r="AA150" i="21"/>
  <c r="Z150" i="21"/>
  <c r="Y150" i="21"/>
  <c r="U150" i="21"/>
  <c r="T150" i="21"/>
  <c r="S150" i="21"/>
  <c r="R150" i="21"/>
  <c r="P150" i="21"/>
  <c r="J150" i="21"/>
  <c r="I150" i="21"/>
  <c r="C150" i="21"/>
  <c r="AI149" i="21"/>
  <c r="AK149" i="21" s="1"/>
  <c r="AH149" i="21"/>
  <c r="AG149" i="21"/>
  <c r="AF149" i="21"/>
  <c r="AB149" i="21"/>
  <c r="AA149" i="21"/>
  <c r="Z149" i="21"/>
  <c r="Y149" i="21"/>
  <c r="U149" i="21"/>
  <c r="T149" i="21"/>
  <c r="S149" i="21"/>
  <c r="R149" i="21"/>
  <c r="P149" i="21"/>
  <c r="J149" i="21"/>
  <c r="I149" i="21"/>
  <c r="C149" i="21"/>
  <c r="AI148" i="21"/>
  <c r="AH148" i="21"/>
  <c r="AG148" i="21"/>
  <c r="AF148" i="21"/>
  <c r="AB148" i="21"/>
  <c r="AA148" i="21"/>
  <c r="Z148" i="21"/>
  <c r="Y148" i="21"/>
  <c r="U148" i="21"/>
  <c r="T148" i="21"/>
  <c r="S148" i="21"/>
  <c r="R148" i="21"/>
  <c r="P148" i="21"/>
  <c r="J148" i="21"/>
  <c r="I148" i="21"/>
  <c r="C148" i="21"/>
  <c r="AI147" i="21"/>
  <c r="AH147" i="21"/>
  <c r="AG147" i="21"/>
  <c r="AF147" i="21"/>
  <c r="AB147" i="21"/>
  <c r="AA147" i="21"/>
  <c r="Z147" i="21"/>
  <c r="Y147" i="21"/>
  <c r="U147" i="21"/>
  <c r="T147" i="21"/>
  <c r="S147" i="21"/>
  <c r="R147" i="21"/>
  <c r="P147" i="21"/>
  <c r="J147" i="21"/>
  <c r="I147" i="21"/>
  <c r="C147" i="21"/>
  <c r="AG146" i="21"/>
  <c r="Z146" i="21"/>
  <c r="S146" i="21"/>
  <c r="P146" i="21"/>
  <c r="J146" i="21"/>
  <c r="I146" i="21"/>
  <c r="C146" i="21"/>
  <c r="AH145" i="21"/>
  <c r="AG145" i="21"/>
  <c r="AF145" i="21"/>
  <c r="AA145" i="21"/>
  <c r="Z145" i="21"/>
  <c r="Y145" i="21"/>
  <c r="T145" i="21"/>
  <c r="S145" i="21"/>
  <c r="R145" i="21"/>
  <c r="P145" i="21"/>
  <c r="J145" i="21"/>
  <c r="I145" i="21"/>
  <c r="C145" i="21"/>
  <c r="AI122" i="21"/>
  <c r="AH122" i="21"/>
  <c r="AG122" i="21"/>
  <c r="AF122" i="21"/>
  <c r="AB122" i="21"/>
  <c r="AA122" i="21"/>
  <c r="Z122" i="21"/>
  <c r="Y122" i="21"/>
  <c r="U122" i="21"/>
  <c r="T122" i="21"/>
  <c r="S122" i="21"/>
  <c r="R122" i="21"/>
  <c r="P122" i="21"/>
  <c r="J122" i="21"/>
  <c r="I122" i="21"/>
  <c r="C122" i="21"/>
  <c r="AI121" i="21"/>
  <c r="AH121" i="21"/>
  <c r="AG121" i="21"/>
  <c r="AF121" i="21"/>
  <c r="AB121" i="21"/>
  <c r="AA121" i="21"/>
  <c r="Z121" i="21"/>
  <c r="Y121" i="21"/>
  <c r="U121" i="21"/>
  <c r="T121" i="21"/>
  <c r="S121" i="21"/>
  <c r="R121" i="21"/>
  <c r="P121" i="21"/>
  <c r="J121" i="21"/>
  <c r="I121" i="21"/>
  <c r="C121" i="21"/>
  <c r="AI120" i="21"/>
  <c r="AH120" i="21"/>
  <c r="AG120" i="21"/>
  <c r="AF120" i="21"/>
  <c r="AB120" i="21"/>
  <c r="AA120" i="21"/>
  <c r="Z120" i="21"/>
  <c r="Y120" i="21"/>
  <c r="U120" i="21"/>
  <c r="T120" i="21"/>
  <c r="S120" i="21"/>
  <c r="R120" i="21"/>
  <c r="P120" i="21"/>
  <c r="J120" i="21"/>
  <c r="I120" i="21"/>
  <c r="C120" i="21"/>
  <c r="AI119" i="21"/>
  <c r="AH119" i="21"/>
  <c r="AG119" i="21"/>
  <c r="AF119" i="21"/>
  <c r="AB119" i="21"/>
  <c r="AA119" i="21"/>
  <c r="Z119" i="21"/>
  <c r="Y119" i="21"/>
  <c r="U119" i="21"/>
  <c r="T119" i="21"/>
  <c r="S119" i="21"/>
  <c r="R119" i="21"/>
  <c r="P119" i="21"/>
  <c r="J119" i="21"/>
  <c r="I119" i="21"/>
  <c r="C119" i="21"/>
  <c r="AI118" i="21"/>
  <c r="AH118" i="21"/>
  <c r="AG118" i="21"/>
  <c r="AF118" i="21"/>
  <c r="AB118" i="21"/>
  <c r="AA118" i="21"/>
  <c r="Z118" i="21"/>
  <c r="Y118" i="21"/>
  <c r="U118" i="21"/>
  <c r="T118" i="21"/>
  <c r="S118" i="21"/>
  <c r="R118" i="21"/>
  <c r="P118" i="21"/>
  <c r="J118" i="21"/>
  <c r="I118" i="21"/>
  <c r="C118" i="21"/>
  <c r="AI117" i="21"/>
  <c r="AH117" i="21"/>
  <c r="AG117" i="21"/>
  <c r="AF117" i="21"/>
  <c r="AB117" i="21"/>
  <c r="AA117" i="21"/>
  <c r="Z117" i="21"/>
  <c r="Y117" i="21"/>
  <c r="U117" i="21"/>
  <c r="T117" i="21"/>
  <c r="S117" i="21"/>
  <c r="R117" i="21"/>
  <c r="P117" i="21"/>
  <c r="J117" i="21"/>
  <c r="I117" i="21"/>
  <c r="C117" i="21"/>
  <c r="AI116" i="21"/>
  <c r="AH116" i="21"/>
  <c r="AG116" i="21"/>
  <c r="AF116" i="21"/>
  <c r="AB116" i="21"/>
  <c r="AA116" i="21"/>
  <c r="Z116" i="21"/>
  <c r="Y116" i="21"/>
  <c r="U116" i="21"/>
  <c r="T116" i="21"/>
  <c r="S116" i="21"/>
  <c r="R116" i="21"/>
  <c r="P116" i="21"/>
  <c r="J116" i="21"/>
  <c r="I116" i="21"/>
  <c r="C116" i="21"/>
  <c r="AI115" i="21"/>
  <c r="AH115" i="21"/>
  <c r="AG115" i="21"/>
  <c r="AF115" i="21"/>
  <c r="AB115" i="21"/>
  <c r="AA115" i="21"/>
  <c r="Z115" i="21"/>
  <c r="Y115" i="21"/>
  <c r="U115" i="21"/>
  <c r="T115" i="21"/>
  <c r="S115" i="21"/>
  <c r="R115" i="21"/>
  <c r="P115" i="21"/>
  <c r="J115" i="21"/>
  <c r="I115" i="21"/>
  <c r="C115" i="21"/>
  <c r="AI114" i="21"/>
  <c r="AH114" i="21"/>
  <c r="AG114" i="21"/>
  <c r="AF114" i="21"/>
  <c r="AB114" i="21"/>
  <c r="AA114" i="21"/>
  <c r="Z114" i="21"/>
  <c r="Y114" i="21"/>
  <c r="U114" i="21"/>
  <c r="T114" i="21"/>
  <c r="S114" i="21"/>
  <c r="R114" i="21"/>
  <c r="P114" i="21"/>
  <c r="J114" i="21"/>
  <c r="I114" i="21"/>
  <c r="C114" i="21"/>
  <c r="AI113" i="21"/>
  <c r="AH113" i="21"/>
  <c r="AG113" i="21"/>
  <c r="AF113" i="21"/>
  <c r="AB113" i="21"/>
  <c r="AA113" i="21"/>
  <c r="Z113" i="21"/>
  <c r="Y113" i="21"/>
  <c r="U113" i="21"/>
  <c r="T113" i="21"/>
  <c r="S113" i="21"/>
  <c r="R113" i="21"/>
  <c r="P113" i="21"/>
  <c r="J113" i="21"/>
  <c r="I113" i="21"/>
  <c r="C113" i="21"/>
  <c r="AI112" i="21"/>
  <c r="AH112" i="21"/>
  <c r="AG112" i="21"/>
  <c r="AF112" i="21"/>
  <c r="AB112" i="21"/>
  <c r="AA112" i="21"/>
  <c r="Z112" i="21"/>
  <c r="Y112" i="21"/>
  <c r="U112" i="21"/>
  <c r="T112" i="21"/>
  <c r="S112" i="21"/>
  <c r="R112" i="21"/>
  <c r="P112" i="21"/>
  <c r="J112" i="21"/>
  <c r="I112" i="21"/>
  <c r="C112" i="21"/>
  <c r="AI111" i="21"/>
  <c r="AH111" i="21"/>
  <c r="AG111" i="21"/>
  <c r="AF111" i="21"/>
  <c r="AB111" i="21"/>
  <c r="AA111" i="21"/>
  <c r="Z111" i="21"/>
  <c r="Y111" i="21"/>
  <c r="U111" i="21"/>
  <c r="T111" i="21"/>
  <c r="S111" i="21"/>
  <c r="R111" i="21"/>
  <c r="P111" i="21"/>
  <c r="J111" i="21"/>
  <c r="I111" i="21"/>
  <c r="C111" i="21"/>
  <c r="AI110" i="21"/>
  <c r="AH110" i="21"/>
  <c r="AG110" i="21"/>
  <c r="AF110" i="21"/>
  <c r="AB110" i="21"/>
  <c r="AA110" i="21"/>
  <c r="Z110" i="21"/>
  <c r="Y110" i="21"/>
  <c r="U110" i="21"/>
  <c r="T110" i="21"/>
  <c r="S110" i="21"/>
  <c r="R110" i="21"/>
  <c r="P110" i="21"/>
  <c r="J110" i="21"/>
  <c r="I110" i="21"/>
  <c r="C110" i="21"/>
  <c r="AI109" i="21"/>
  <c r="AH109" i="21"/>
  <c r="AG109" i="21"/>
  <c r="AF109" i="21"/>
  <c r="AB109" i="21"/>
  <c r="AA109" i="21"/>
  <c r="Z109" i="21"/>
  <c r="Y109" i="21"/>
  <c r="U109" i="21"/>
  <c r="T109" i="21"/>
  <c r="S109" i="21"/>
  <c r="R109" i="21"/>
  <c r="P109" i="21"/>
  <c r="J109" i="21"/>
  <c r="I109" i="21"/>
  <c r="C109" i="21"/>
  <c r="AI108" i="21"/>
  <c r="AH108" i="21"/>
  <c r="AG108" i="21"/>
  <c r="AF108" i="21"/>
  <c r="AB108" i="21"/>
  <c r="AA108" i="21"/>
  <c r="Z108" i="21"/>
  <c r="Y108" i="21"/>
  <c r="U108" i="21"/>
  <c r="T108" i="21"/>
  <c r="S108" i="21"/>
  <c r="R108" i="21"/>
  <c r="P108" i="21"/>
  <c r="J108" i="21"/>
  <c r="I108" i="21"/>
  <c r="C108" i="21"/>
  <c r="AI107" i="21"/>
  <c r="AH107" i="21"/>
  <c r="AG107" i="21"/>
  <c r="AF107" i="21"/>
  <c r="AB107" i="21"/>
  <c r="AA107" i="21"/>
  <c r="Z107" i="21"/>
  <c r="Y107" i="21"/>
  <c r="U107" i="21"/>
  <c r="T107" i="21"/>
  <c r="S107" i="21"/>
  <c r="R107" i="21"/>
  <c r="P107" i="21"/>
  <c r="J107" i="21"/>
  <c r="I107" i="21"/>
  <c r="C107" i="21"/>
  <c r="AI106" i="21"/>
  <c r="AH106" i="21"/>
  <c r="AG106" i="21"/>
  <c r="AF106" i="21"/>
  <c r="AB106" i="21"/>
  <c r="AA106" i="21"/>
  <c r="Z106" i="21"/>
  <c r="Y106" i="21"/>
  <c r="U106" i="21"/>
  <c r="T106" i="21"/>
  <c r="S106" i="21"/>
  <c r="R106" i="21"/>
  <c r="P106" i="21"/>
  <c r="J106" i="21"/>
  <c r="I106" i="21"/>
  <c r="C106" i="21"/>
  <c r="AI105" i="21"/>
  <c r="AH105" i="21"/>
  <c r="AG105" i="21"/>
  <c r="AF105" i="21"/>
  <c r="AB105" i="21"/>
  <c r="AA105" i="21"/>
  <c r="Z105" i="21"/>
  <c r="Y105" i="21"/>
  <c r="U105" i="21"/>
  <c r="T105" i="21"/>
  <c r="S105" i="21"/>
  <c r="R105" i="21"/>
  <c r="P105" i="21"/>
  <c r="J105" i="21"/>
  <c r="I105" i="21"/>
  <c r="C105" i="21"/>
  <c r="AI104" i="21"/>
  <c r="AH104" i="21"/>
  <c r="AG104" i="21"/>
  <c r="AF104" i="21"/>
  <c r="AB104" i="21"/>
  <c r="AA104" i="21"/>
  <c r="Z104" i="21"/>
  <c r="Y104" i="21"/>
  <c r="U104" i="21"/>
  <c r="T104" i="21"/>
  <c r="S104" i="21"/>
  <c r="R104" i="21"/>
  <c r="P104" i="21"/>
  <c r="J104" i="21"/>
  <c r="I104" i="21"/>
  <c r="C104" i="21"/>
  <c r="AI103" i="21"/>
  <c r="AH103" i="21"/>
  <c r="AG103" i="21"/>
  <c r="AF103" i="21"/>
  <c r="AB103" i="21"/>
  <c r="AA103" i="21"/>
  <c r="Z103" i="21"/>
  <c r="Y103" i="21"/>
  <c r="U103" i="21"/>
  <c r="T103" i="21"/>
  <c r="S103" i="21"/>
  <c r="R103" i="21"/>
  <c r="P103" i="21"/>
  <c r="J103" i="21"/>
  <c r="I103" i="21"/>
  <c r="C103" i="21"/>
  <c r="AI102" i="21"/>
  <c r="AH102" i="21"/>
  <c r="AG102" i="21"/>
  <c r="AF102" i="21"/>
  <c r="AB102" i="21"/>
  <c r="AA102" i="21"/>
  <c r="Z102" i="21"/>
  <c r="Y102" i="21"/>
  <c r="U102" i="21"/>
  <c r="T102" i="21"/>
  <c r="S102" i="21"/>
  <c r="R102" i="21"/>
  <c r="P102" i="21"/>
  <c r="J102" i="21"/>
  <c r="I102" i="21"/>
  <c r="C102" i="21"/>
  <c r="AH101" i="21"/>
  <c r="AG101" i="21"/>
  <c r="AF101" i="21"/>
  <c r="AA101" i="21"/>
  <c r="Z101" i="21"/>
  <c r="Y101" i="21"/>
  <c r="T101" i="21"/>
  <c r="S101" i="21"/>
  <c r="R101" i="21"/>
  <c r="P101" i="21"/>
  <c r="J101" i="21"/>
  <c r="I101" i="21"/>
  <c r="C101" i="21"/>
  <c r="AI78" i="21"/>
  <c r="AH78" i="21"/>
  <c r="AG78" i="21"/>
  <c r="AF78" i="21"/>
  <c r="AB78" i="21"/>
  <c r="AA78" i="21"/>
  <c r="Z78" i="21"/>
  <c r="Y78" i="21"/>
  <c r="U78" i="21"/>
  <c r="T78" i="21"/>
  <c r="S78" i="21"/>
  <c r="R78" i="21"/>
  <c r="P78" i="21"/>
  <c r="J78" i="21"/>
  <c r="I78" i="21"/>
  <c r="C78" i="21"/>
  <c r="AI77" i="21"/>
  <c r="AH77" i="21"/>
  <c r="AG77" i="21"/>
  <c r="AF77" i="21"/>
  <c r="AB77" i="21"/>
  <c r="AA77" i="21"/>
  <c r="Z77" i="21"/>
  <c r="Y77" i="21"/>
  <c r="U77" i="21"/>
  <c r="T77" i="21"/>
  <c r="S77" i="21"/>
  <c r="R77" i="21"/>
  <c r="P77" i="21"/>
  <c r="J77" i="21"/>
  <c r="I77" i="21"/>
  <c r="C77" i="21"/>
  <c r="AI76" i="21"/>
  <c r="AH76" i="21"/>
  <c r="AG76" i="21"/>
  <c r="AF76" i="21"/>
  <c r="AB76" i="21"/>
  <c r="AA76" i="21"/>
  <c r="Z76" i="21"/>
  <c r="Y76" i="21"/>
  <c r="U76" i="21"/>
  <c r="T76" i="21"/>
  <c r="S76" i="21"/>
  <c r="R76" i="21"/>
  <c r="P76" i="21"/>
  <c r="J76" i="21"/>
  <c r="I76" i="21"/>
  <c r="C76" i="21"/>
  <c r="AI75" i="21"/>
  <c r="AH75" i="21"/>
  <c r="AG75" i="21"/>
  <c r="AF75" i="21"/>
  <c r="AB75" i="21"/>
  <c r="AA75" i="21"/>
  <c r="Z75" i="21"/>
  <c r="Y75" i="21"/>
  <c r="U75" i="21"/>
  <c r="T75" i="21"/>
  <c r="S75" i="21"/>
  <c r="R75" i="21"/>
  <c r="P75" i="21"/>
  <c r="J75" i="21"/>
  <c r="I75" i="21"/>
  <c r="C75" i="21"/>
  <c r="AI74" i="21"/>
  <c r="AH74" i="21"/>
  <c r="AG74" i="21"/>
  <c r="AF74" i="21"/>
  <c r="AB74" i="21"/>
  <c r="AA74" i="21"/>
  <c r="Z74" i="21"/>
  <c r="Y74" i="21"/>
  <c r="U74" i="21"/>
  <c r="T74" i="21"/>
  <c r="S74" i="21"/>
  <c r="R74" i="21"/>
  <c r="P74" i="21"/>
  <c r="J74" i="21"/>
  <c r="I74" i="21"/>
  <c r="C74" i="21"/>
  <c r="AI73" i="21"/>
  <c r="AH73" i="21"/>
  <c r="AG73" i="21"/>
  <c r="AF73" i="21"/>
  <c r="AB73" i="21"/>
  <c r="AA73" i="21"/>
  <c r="Z73" i="21"/>
  <c r="Y73" i="21"/>
  <c r="U73" i="21"/>
  <c r="T73" i="21"/>
  <c r="S73" i="21"/>
  <c r="R73" i="21"/>
  <c r="P73" i="21"/>
  <c r="J73" i="21"/>
  <c r="I73" i="21"/>
  <c r="C73" i="21"/>
  <c r="AI72" i="21"/>
  <c r="AH72" i="21"/>
  <c r="AG72" i="21"/>
  <c r="AF72" i="21"/>
  <c r="AB72" i="21"/>
  <c r="AA72" i="21"/>
  <c r="Z72" i="21"/>
  <c r="Y72" i="21"/>
  <c r="U72" i="21"/>
  <c r="T72" i="21"/>
  <c r="S72" i="21"/>
  <c r="R72" i="21"/>
  <c r="P72" i="21"/>
  <c r="J72" i="21"/>
  <c r="I72" i="21"/>
  <c r="C72" i="21"/>
  <c r="AI71" i="21"/>
  <c r="AH71" i="21"/>
  <c r="AG71" i="21"/>
  <c r="AF71" i="21"/>
  <c r="AB71" i="21"/>
  <c r="AA71" i="21"/>
  <c r="Z71" i="21"/>
  <c r="Y71" i="21"/>
  <c r="U71" i="21"/>
  <c r="T71" i="21"/>
  <c r="S71" i="21"/>
  <c r="R71" i="21"/>
  <c r="P71" i="21"/>
  <c r="J71" i="21"/>
  <c r="I71" i="21"/>
  <c r="C71" i="21"/>
  <c r="AI70" i="21"/>
  <c r="AH70" i="21"/>
  <c r="AG70" i="21"/>
  <c r="AF70" i="21"/>
  <c r="AB70" i="21"/>
  <c r="AA70" i="21"/>
  <c r="Z70" i="21"/>
  <c r="Y70" i="21"/>
  <c r="U70" i="21"/>
  <c r="T70" i="21"/>
  <c r="S70" i="21"/>
  <c r="R70" i="21"/>
  <c r="P70" i="21"/>
  <c r="J70" i="21"/>
  <c r="I70" i="21"/>
  <c r="C70" i="21"/>
  <c r="AI69" i="21"/>
  <c r="AH69" i="21"/>
  <c r="AG69" i="21"/>
  <c r="AF69" i="21"/>
  <c r="AB69" i="21"/>
  <c r="AA69" i="21"/>
  <c r="Z69" i="21"/>
  <c r="Y69" i="21"/>
  <c r="U69" i="21"/>
  <c r="T69" i="21"/>
  <c r="S69" i="21"/>
  <c r="R69" i="21"/>
  <c r="P69" i="21"/>
  <c r="J69" i="21"/>
  <c r="I69" i="21"/>
  <c r="C69" i="21"/>
  <c r="AI68" i="21"/>
  <c r="AH68" i="21"/>
  <c r="AG68" i="21"/>
  <c r="AF68" i="21"/>
  <c r="AB68" i="21"/>
  <c r="AA68" i="21"/>
  <c r="Z68" i="21"/>
  <c r="Y68" i="21"/>
  <c r="U68" i="21"/>
  <c r="T68" i="21"/>
  <c r="S68" i="21"/>
  <c r="R68" i="21"/>
  <c r="P68" i="21"/>
  <c r="J68" i="21"/>
  <c r="I68" i="21"/>
  <c r="C68" i="21"/>
  <c r="AI67" i="21"/>
  <c r="AH67" i="21"/>
  <c r="AG67" i="21"/>
  <c r="AF67" i="21"/>
  <c r="AB67" i="21"/>
  <c r="AA67" i="21"/>
  <c r="Z67" i="21"/>
  <c r="Y67" i="21"/>
  <c r="U67" i="21"/>
  <c r="T67" i="21"/>
  <c r="S67" i="21"/>
  <c r="R67" i="21"/>
  <c r="P67" i="21"/>
  <c r="J67" i="21"/>
  <c r="I67" i="21"/>
  <c r="C67" i="21"/>
  <c r="AI66" i="21"/>
  <c r="AH66" i="21"/>
  <c r="AG66" i="21"/>
  <c r="AF66" i="21"/>
  <c r="AB66" i="21"/>
  <c r="AA66" i="21"/>
  <c r="Z66" i="21"/>
  <c r="Y66" i="21"/>
  <c r="U66" i="21"/>
  <c r="T66" i="21"/>
  <c r="S66" i="21"/>
  <c r="R66" i="21"/>
  <c r="P66" i="21"/>
  <c r="J66" i="21"/>
  <c r="I66" i="21"/>
  <c r="C66" i="21"/>
  <c r="AI65" i="21"/>
  <c r="AH65" i="21"/>
  <c r="AG65" i="21"/>
  <c r="AF65" i="21"/>
  <c r="AB65" i="21"/>
  <c r="AA65" i="21"/>
  <c r="Z65" i="21"/>
  <c r="Y65" i="21"/>
  <c r="U65" i="21"/>
  <c r="T65" i="21"/>
  <c r="S65" i="21"/>
  <c r="R65" i="21"/>
  <c r="P65" i="21"/>
  <c r="J65" i="21"/>
  <c r="I65" i="21"/>
  <c r="C65" i="21"/>
  <c r="AI64" i="21"/>
  <c r="AH64" i="21"/>
  <c r="AG64" i="21"/>
  <c r="AF64" i="21"/>
  <c r="AB64" i="21"/>
  <c r="AA64" i="21"/>
  <c r="Z64" i="21"/>
  <c r="Y64" i="21"/>
  <c r="U64" i="21"/>
  <c r="T64" i="21"/>
  <c r="S64" i="21"/>
  <c r="R64" i="21"/>
  <c r="P64" i="21"/>
  <c r="J64" i="21"/>
  <c r="I64" i="21"/>
  <c r="C64" i="21"/>
  <c r="AI63" i="21"/>
  <c r="AH63" i="21"/>
  <c r="AG63" i="21"/>
  <c r="AF63" i="21"/>
  <c r="AB63" i="21"/>
  <c r="AA63" i="21"/>
  <c r="Z63" i="21"/>
  <c r="Y63" i="21"/>
  <c r="U63" i="21"/>
  <c r="T63" i="21"/>
  <c r="S63" i="21"/>
  <c r="R63" i="21"/>
  <c r="P63" i="21"/>
  <c r="J63" i="21"/>
  <c r="I63" i="21"/>
  <c r="C63" i="21"/>
  <c r="AI62" i="21"/>
  <c r="AH62" i="21"/>
  <c r="AG62" i="21"/>
  <c r="AF62" i="21"/>
  <c r="AB62" i="21"/>
  <c r="AA62" i="21"/>
  <c r="Z62" i="21"/>
  <c r="Y62" i="21"/>
  <c r="U62" i="21"/>
  <c r="T62" i="21"/>
  <c r="S62" i="21"/>
  <c r="R62" i="21"/>
  <c r="P62" i="21"/>
  <c r="J62" i="21"/>
  <c r="I62" i="21"/>
  <c r="C62" i="21"/>
  <c r="AI61" i="21"/>
  <c r="AH61" i="21"/>
  <c r="AG61" i="21"/>
  <c r="AF61" i="21"/>
  <c r="AB61" i="21"/>
  <c r="AA61" i="21"/>
  <c r="Z61" i="21"/>
  <c r="Y61" i="21"/>
  <c r="U61" i="21"/>
  <c r="T61" i="21"/>
  <c r="S61" i="21"/>
  <c r="R61" i="21"/>
  <c r="P61" i="21"/>
  <c r="J61" i="21"/>
  <c r="I61" i="21"/>
  <c r="C61" i="21"/>
  <c r="AI60" i="21"/>
  <c r="AH60" i="21"/>
  <c r="AG60" i="21"/>
  <c r="AF60" i="21"/>
  <c r="AB60" i="21"/>
  <c r="AA60" i="21"/>
  <c r="Z60" i="21"/>
  <c r="Y60" i="21"/>
  <c r="U60" i="21"/>
  <c r="T60" i="21"/>
  <c r="S60" i="21"/>
  <c r="R60" i="21"/>
  <c r="P60" i="21"/>
  <c r="J60" i="21"/>
  <c r="I60" i="21"/>
  <c r="C60" i="21"/>
  <c r="AI59" i="21"/>
  <c r="AH59" i="21"/>
  <c r="AG59" i="21"/>
  <c r="AF59" i="21"/>
  <c r="AB59" i="21"/>
  <c r="AA59" i="21"/>
  <c r="Z59" i="21"/>
  <c r="Y59" i="21"/>
  <c r="U59" i="21"/>
  <c r="T59" i="21"/>
  <c r="S59" i="21"/>
  <c r="R59" i="21"/>
  <c r="P59" i="21"/>
  <c r="J59" i="21"/>
  <c r="I59" i="21"/>
  <c r="C59" i="21"/>
  <c r="AI58" i="21"/>
  <c r="AH58" i="21"/>
  <c r="AG58" i="21"/>
  <c r="AF58" i="21"/>
  <c r="AB58" i="21"/>
  <c r="AA58" i="21"/>
  <c r="Z58" i="21"/>
  <c r="Y58" i="21"/>
  <c r="U58" i="21"/>
  <c r="T58" i="21"/>
  <c r="S58" i="21"/>
  <c r="R58" i="21"/>
  <c r="P58" i="21"/>
  <c r="J58" i="21"/>
  <c r="I58" i="21"/>
  <c r="C58" i="21"/>
  <c r="AH57" i="21"/>
  <c r="AG57" i="21"/>
  <c r="AF57" i="21"/>
  <c r="AA57" i="21"/>
  <c r="Z57" i="21"/>
  <c r="Y57" i="21"/>
  <c r="T57" i="21"/>
  <c r="S57" i="21"/>
  <c r="R57" i="21"/>
  <c r="J57" i="21"/>
  <c r="I57" i="21"/>
  <c r="C57" i="21"/>
  <c r="AI34" i="21"/>
  <c r="AH34" i="21"/>
  <c r="AG34" i="21"/>
  <c r="AF34" i="21"/>
  <c r="AB34" i="21"/>
  <c r="AA34" i="21"/>
  <c r="Z34" i="21"/>
  <c r="Y34" i="21"/>
  <c r="U34" i="21"/>
  <c r="T34" i="21"/>
  <c r="S34" i="21"/>
  <c r="R34" i="21"/>
  <c r="J34" i="21"/>
  <c r="C34" i="21"/>
  <c r="AI33" i="21"/>
  <c r="AH33" i="21"/>
  <c r="AG33" i="21"/>
  <c r="AF33" i="21"/>
  <c r="AB33" i="21"/>
  <c r="AA33" i="21"/>
  <c r="Z33" i="21"/>
  <c r="Y33" i="21"/>
  <c r="U33" i="21"/>
  <c r="T33" i="21"/>
  <c r="S33" i="21"/>
  <c r="R33" i="21"/>
  <c r="J33" i="21"/>
  <c r="C33" i="21"/>
  <c r="AI32" i="21"/>
  <c r="AH32" i="21"/>
  <c r="AG32" i="21"/>
  <c r="AF32" i="21"/>
  <c r="AB32" i="21"/>
  <c r="AA32" i="21"/>
  <c r="Z32" i="21"/>
  <c r="Y32" i="21"/>
  <c r="U32" i="21"/>
  <c r="T32" i="21"/>
  <c r="S32" i="21"/>
  <c r="R32" i="21"/>
  <c r="J32" i="21"/>
  <c r="C32" i="21"/>
  <c r="AI31" i="21"/>
  <c r="AH31" i="21"/>
  <c r="AG31" i="21"/>
  <c r="AF31" i="21"/>
  <c r="AB31" i="21"/>
  <c r="AA31" i="21"/>
  <c r="Z31" i="21"/>
  <c r="Y31" i="21"/>
  <c r="U31" i="21"/>
  <c r="T31" i="21"/>
  <c r="S31" i="21"/>
  <c r="R31" i="21"/>
  <c r="J31" i="21"/>
  <c r="C31" i="21"/>
  <c r="AI30" i="21"/>
  <c r="AH30" i="21"/>
  <c r="AG30" i="21"/>
  <c r="AF30" i="21"/>
  <c r="AB30" i="21"/>
  <c r="AA30" i="21"/>
  <c r="Z30" i="21"/>
  <c r="Y30" i="21"/>
  <c r="U30" i="21"/>
  <c r="T30" i="21"/>
  <c r="S30" i="21"/>
  <c r="R30" i="21"/>
  <c r="J30" i="21"/>
  <c r="C30" i="21"/>
  <c r="AI29" i="21"/>
  <c r="AH29" i="21"/>
  <c r="AG29" i="21"/>
  <c r="AF29" i="21"/>
  <c r="AB29" i="21"/>
  <c r="AA29" i="21"/>
  <c r="Z29" i="21"/>
  <c r="Y29" i="21"/>
  <c r="U29" i="21"/>
  <c r="T29" i="21"/>
  <c r="S29" i="21"/>
  <c r="R29" i="21"/>
  <c r="J29" i="21"/>
  <c r="C29" i="21"/>
  <c r="AI28" i="21"/>
  <c r="AH28" i="21"/>
  <c r="AG28" i="21"/>
  <c r="AF28" i="21"/>
  <c r="AB28" i="21"/>
  <c r="AA28" i="21"/>
  <c r="Z28" i="21"/>
  <c r="Y28" i="21"/>
  <c r="U28" i="21"/>
  <c r="T28" i="21"/>
  <c r="S28" i="21"/>
  <c r="R28" i="21"/>
  <c r="J28" i="21"/>
  <c r="C28" i="21"/>
  <c r="AI27" i="21"/>
  <c r="AH27" i="21"/>
  <c r="AG27" i="21"/>
  <c r="AF27" i="21"/>
  <c r="AB27" i="21"/>
  <c r="AA27" i="21"/>
  <c r="Z27" i="21"/>
  <c r="Y27" i="21"/>
  <c r="U27" i="21"/>
  <c r="T27" i="21"/>
  <c r="S27" i="21"/>
  <c r="R27" i="21"/>
  <c r="J27" i="21"/>
  <c r="C27" i="21"/>
  <c r="AI26" i="21"/>
  <c r="AH26" i="21"/>
  <c r="AG26" i="21"/>
  <c r="AF26" i="21"/>
  <c r="AB26" i="21"/>
  <c r="AA26" i="21"/>
  <c r="Z26" i="21"/>
  <c r="Y26" i="21"/>
  <c r="U26" i="21"/>
  <c r="T26" i="21"/>
  <c r="S26" i="21"/>
  <c r="R26" i="21"/>
  <c r="J26" i="21"/>
  <c r="C26" i="21"/>
  <c r="AI25" i="21"/>
  <c r="AH25" i="21"/>
  <c r="AG25" i="21"/>
  <c r="AF25" i="21"/>
  <c r="AB25" i="21"/>
  <c r="AD25" i="21" s="1"/>
  <c r="AA25" i="21"/>
  <c r="Z25" i="21"/>
  <c r="Y25" i="21"/>
  <c r="U25" i="21"/>
  <c r="T25" i="21"/>
  <c r="S25" i="21"/>
  <c r="R25" i="21"/>
  <c r="J25" i="21"/>
  <c r="C25" i="21"/>
  <c r="AI24" i="21"/>
  <c r="AH24" i="21"/>
  <c r="AG24" i="21"/>
  <c r="AF24" i="21"/>
  <c r="AB24" i="21"/>
  <c r="AA24" i="21"/>
  <c r="Z24" i="21"/>
  <c r="Y24" i="21"/>
  <c r="U24" i="21"/>
  <c r="T24" i="21"/>
  <c r="S24" i="21"/>
  <c r="R24" i="21"/>
  <c r="J24" i="21"/>
  <c r="C24" i="21"/>
  <c r="AI23" i="21"/>
  <c r="AH23" i="21"/>
  <c r="AG23" i="21"/>
  <c r="AF23" i="21"/>
  <c r="AB23" i="21"/>
  <c r="AA23" i="21"/>
  <c r="Z23" i="21"/>
  <c r="Y23" i="21"/>
  <c r="U23" i="21"/>
  <c r="T23" i="21"/>
  <c r="S23" i="21"/>
  <c r="R23" i="21"/>
  <c r="J23" i="21"/>
  <c r="C23" i="21"/>
  <c r="AI22" i="21"/>
  <c r="AH22" i="21"/>
  <c r="AG22" i="21"/>
  <c r="AF22" i="21"/>
  <c r="AB22" i="21"/>
  <c r="AA22" i="21"/>
  <c r="Z22" i="21"/>
  <c r="Y22" i="21"/>
  <c r="U22" i="21"/>
  <c r="T22" i="21"/>
  <c r="S22" i="21"/>
  <c r="R22" i="21"/>
  <c r="J22" i="21"/>
  <c r="C22" i="21"/>
  <c r="AI21" i="21"/>
  <c r="AH21" i="21"/>
  <c r="AG21" i="21"/>
  <c r="AF21" i="21"/>
  <c r="AB21" i="21"/>
  <c r="AA21" i="21"/>
  <c r="Z21" i="21"/>
  <c r="Y21" i="21"/>
  <c r="U21" i="21"/>
  <c r="T21" i="21"/>
  <c r="S21" i="21"/>
  <c r="R21" i="21"/>
  <c r="J21" i="21"/>
  <c r="C21" i="21"/>
  <c r="AI20" i="21"/>
  <c r="AH20" i="21"/>
  <c r="AG20" i="21"/>
  <c r="AF20" i="21"/>
  <c r="AB20" i="21"/>
  <c r="AA20" i="21"/>
  <c r="Z20" i="21"/>
  <c r="Y20" i="21"/>
  <c r="U20" i="21"/>
  <c r="T20" i="21"/>
  <c r="S20" i="21"/>
  <c r="R20" i="21"/>
  <c r="J20" i="21"/>
  <c r="C20" i="21"/>
  <c r="AI19" i="21"/>
  <c r="AH19" i="21"/>
  <c r="AG19" i="21"/>
  <c r="AF19" i="21"/>
  <c r="AB19" i="21"/>
  <c r="AA19" i="21"/>
  <c r="Z19" i="21"/>
  <c r="Y19" i="21"/>
  <c r="U19" i="21"/>
  <c r="T19" i="21"/>
  <c r="S19" i="21"/>
  <c r="R19" i="21"/>
  <c r="J19" i="21"/>
  <c r="C19" i="21"/>
  <c r="AI18" i="21"/>
  <c r="AH18" i="21"/>
  <c r="AG18" i="21"/>
  <c r="AF18" i="21"/>
  <c r="AB18" i="21"/>
  <c r="AA18" i="21"/>
  <c r="Z18" i="21"/>
  <c r="Y18" i="21"/>
  <c r="U18" i="21"/>
  <c r="T18" i="21"/>
  <c r="S18" i="21"/>
  <c r="R18" i="21"/>
  <c r="J18" i="21"/>
  <c r="C18" i="21"/>
  <c r="AG17" i="21"/>
  <c r="Z17" i="21"/>
  <c r="S17" i="21"/>
  <c r="J17" i="21"/>
  <c r="C17" i="21"/>
  <c r="AH16" i="21"/>
  <c r="AG16" i="21"/>
  <c r="AF16" i="21"/>
  <c r="AA16" i="21"/>
  <c r="Z16" i="21"/>
  <c r="Y16" i="21"/>
  <c r="T16" i="21"/>
  <c r="S16" i="21"/>
  <c r="R16" i="21"/>
  <c r="J16" i="21"/>
  <c r="C16" i="21"/>
  <c r="AH15" i="21"/>
  <c r="AG15" i="21"/>
  <c r="AF15" i="21"/>
  <c r="AA15" i="21"/>
  <c r="Z15" i="21"/>
  <c r="Y15" i="21"/>
  <c r="T15" i="21"/>
  <c r="S15" i="21"/>
  <c r="R15" i="21"/>
  <c r="J15" i="21"/>
  <c r="C15" i="21"/>
  <c r="AH14" i="21"/>
  <c r="AG14" i="21"/>
  <c r="AF14" i="21"/>
  <c r="AA14" i="21"/>
  <c r="Z14" i="21"/>
  <c r="Y14" i="21"/>
  <c r="T14" i="21"/>
  <c r="S14" i="21"/>
  <c r="R14" i="21"/>
  <c r="J14" i="21"/>
  <c r="C14" i="21"/>
  <c r="AH13" i="21"/>
  <c r="AG13" i="21"/>
  <c r="AF13" i="21"/>
  <c r="AA13" i="21"/>
  <c r="Z13" i="21"/>
  <c r="Y13" i="21"/>
  <c r="T13" i="21"/>
  <c r="S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I17" i="21"/>
  <c r="P16" i="21"/>
  <c r="I16" i="21"/>
  <c r="P15" i="21"/>
  <c r="I15" i="21"/>
  <c r="P14" i="21"/>
  <c r="I14" i="21"/>
  <c r="P13" i="21"/>
  <c r="I13" i="21"/>
  <c r="U59" i="23"/>
  <c r="W59" i="23" s="1"/>
  <c r="AI59" i="23"/>
  <c r="AK59" i="23" s="1"/>
  <c r="AB63" i="22"/>
  <c r="U63" i="22"/>
  <c r="W63" i="22" s="1"/>
  <c r="AI63" i="22"/>
  <c r="AK63" i="22" s="1"/>
  <c r="AK246" i="24"/>
  <c r="W251" i="24"/>
  <c r="W31" i="25"/>
  <c r="AK20" i="27"/>
  <c r="W155" i="28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28" i="65"/>
  <c r="D27" i="65"/>
  <c r="D54" i="64"/>
  <c r="D53" i="64"/>
  <c r="D44" i="64"/>
  <c r="D35" i="64"/>
  <c r="D34" i="64"/>
  <c r="D29" i="64"/>
  <c r="D28" i="64"/>
  <c r="D27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D28" i="63"/>
  <c r="D27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31" i="35"/>
  <c r="D29" i="35"/>
  <c r="D28" i="35"/>
  <c r="D27" i="35"/>
  <c r="D53" i="6"/>
  <c r="D40" i="6"/>
  <c r="D35" i="6"/>
  <c r="D31" i="6"/>
  <c r="D29" i="6"/>
  <c r="D28" i="6"/>
  <c r="D27" i="6"/>
  <c r="D40" i="49"/>
  <c r="D20" i="52"/>
  <c r="D53" i="49"/>
  <c r="D44" i="49"/>
  <c r="D35" i="49"/>
  <c r="D34" i="49"/>
  <c r="D31" i="49"/>
  <c r="D29" i="49"/>
  <c r="D28" i="49"/>
  <c r="D27" i="49"/>
  <c r="D27" i="2"/>
  <c r="D28" i="2"/>
  <c r="D29" i="2"/>
  <c r="D31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31" i="34"/>
  <c r="D29" i="34"/>
  <c r="D28" i="34"/>
  <c r="D27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31" i="3"/>
  <c r="D29" i="3"/>
  <c r="D28" i="3"/>
  <c r="D27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R14" i="22"/>
  <c r="T14" i="22"/>
  <c r="AF14" i="22"/>
  <c r="AH14" i="22"/>
  <c r="Y14" i="22"/>
  <c r="AA14" i="22"/>
  <c r="U14" i="22"/>
  <c r="W14" i="22" s="1"/>
  <c r="AI14" i="22"/>
  <c r="AK14" i="22" s="1"/>
  <c r="AB14" i="22"/>
  <c r="AD14" i="22" s="1"/>
  <c r="J3" i="32" l="1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AK165" i="21"/>
  <c r="AK197" i="24"/>
  <c r="AK285" i="28"/>
  <c r="AD63" i="22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W114" i="24"/>
  <c r="AK77" i="27"/>
  <c r="W242" i="28"/>
  <c r="W244" i="28"/>
  <c r="W247" i="28"/>
  <c r="AK250" i="28"/>
  <c r="AK369" i="24"/>
  <c r="W369" i="24"/>
  <c r="AD33" i="21"/>
  <c r="C18" i="47"/>
  <c r="C9" i="47"/>
  <c r="C27" i="47"/>
  <c r="C20" i="47"/>
  <c r="D20" i="67" s="1"/>
  <c r="R8" i="27"/>
  <c r="U14" i="27" s="1"/>
  <c r="W14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59" i="22"/>
  <c r="P59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58" i="21"/>
  <c r="AD58" i="21"/>
  <c r="AK58" i="21"/>
  <c r="W59" i="21"/>
  <c r="AD59" i="21"/>
  <c r="AK59" i="21"/>
  <c r="W60" i="21"/>
  <c r="AD60" i="21"/>
  <c r="AK60" i="21"/>
  <c r="W61" i="21"/>
  <c r="AD61" i="21"/>
  <c r="AK61" i="21"/>
  <c r="W62" i="21"/>
  <c r="AD62" i="21"/>
  <c r="AK62" i="21"/>
  <c r="W63" i="21"/>
  <c r="AD63" i="21"/>
  <c r="AK63" i="21"/>
  <c r="W64" i="21"/>
  <c r="AD64" i="21"/>
  <c r="AK64" i="21"/>
  <c r="W65" i="21"/>
  <c r="AD65" i="21"/>
  <c r="AK65" i="21"/>
  <c r="W66" i="21"/>
  <c r="AD66" i="21"/>
  <c r="AK66" i="21"/>
  <c r="W67" i="21"/>
  <c r="AD67" i="21"/>
  <c r="AK67" i="21"/>
  <c r="W68" i="21"/>
  <c r="AD68" i="21"/>
  <c r="AK68" i="21"/>
  <c r="W69" i="21"/>
  <c r="AD69" i="21"/>
  <c r="AK69" i="21"/>
  <c r="W70" i="21"/>
  <c r="AD70" i="21"/>
  <c r="AK70" i="21"/>
  <c r="W71" i="21"/>
  <c r="AD71" i="21"/>
  <c r="AK71" i="21"/>
  <c r="W72" i="21"/>
  <c r="AD72" i="21"/>
  <c r="AK72" i="21"/>
  <c r="W73" i="21"/>
  <c r="AD73" i="21"/>
  <c r="AK73" i="21"/>
  <c r="W74" i="21"/>
  <c r="AD74" i="21"/>
  <c r="AK74" i="21"/>
  <c r="W75" i="21"/>
  <c r="AD75" i="21"/>
  <c r="AK75" i="21"/>
  <c r="W76" i="21"/>
  <c r="AD76" i="21"/>
  <c r="AK76" i="21"/>
  <c r="W77" i="21"/>
  <c r="AD77" i="21"/>
  <c r="AK77" i="21"/>
  <c r="W78" i="21"/>
  <c r="AD78" i="21"/>
  <c r="AK78" i="2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W192" i="21"/>
  <c r="AD192" i="21"/>
  <c r="AK192" i="21"/>
  <c r="W193" i="21"/>
  <c r="AD193" i="21"/>
  <c r="AK193" i="21"/>
  <c r="W194" i="21"/>
  <c r="AD194" i="21"/>
  <c r="AK194" i="21"/>
  <c r="W195" i="21"/>
  <c r="AD195" i="21"/>
  <c r="AK195" i="21"/>
  <c r="W196" i="21"/>
  <c r="AD196" i="21"/>
  <c r="AK196" i="21"/>
  <c r="W197" i="21"/>
  <c r="AD197" i="21"/>
  <c r="AK197" i="21"/>
  <c r="W198" i="21"/>
  <c r="AD198" i="21"/>
  <c r="AK198" i="21"/>
  <c r="W199" i="21"/>
  <c r="AD199" i="21"/>
  <c r="AK199" i="21"/>
  <c r="W200" i="21"/>
  <c r="AD200" i="21"/>
  <c r="AK200" i="21"/>
  <c r="W201" i="21"/>
  <c r="AD201" i="21"/>
  <c r="AK201" i="21"/>
  <c r="W202" i="21"/>
  <c r="AD202" i="21"/>
  <c r="AK202" i="21"/>
  <c r="W203" i="21"/>
  <c r="AD203" i="21"/>
  <c r="AK203" i="21"/>
  <c r="W204" i="21"/>
  <c r="AD204" i="21"/>
  <c r="AK204" i="21"/>
  <c r="W205" i="21"/>
  <c r="AD205" i="21"/>
  <c r="AK205" i="21"/>
  <c r="W206" i="21"/>
  <c r="AD206" i="21"/>
  <c r="AK206" i="21"/>
  <c r="W207" i="21"/>
  <c r="AD207" i="21"/>
  <c r="AK207" i="21"/>
  <c r="W208" i="21"/>
  <c r="AD208" i="21"/>
  <c r="AK208" i="21"/>
  <c r="W209" i="21"/>
  <c r="AD209" i="21"/>
  <c r="AK209" i="21"/>
  <c r="W210" i="21"/>
  <c r="AD210" i="21"/>
  <c r="AK210" i="21"/>
  <c r="W105" i="22"/>
  <c r="AD105" i="22"/>
  <c r="AK105" i="22"/>
  <c r="W106" i="22"/>
  <c r="AD106" i="22"/>
  <c r="AK106" i="22"/>
  <c r="W107" i="22"/>
  <c r="AD107" i="22"/>
  <c r="AK107" i="22"/>
  <c r="W108" i="22"/>
  <c r="AD108" i="22"/>
  <c r="AK108" i="22"/>
  <c r="W109" i="22"/>
  <c r="AD109" i="22"/>
  <c r="AK109" i="22"/>
  <c r="W110" i="22"/>
  <c r="AD110" i="22"/>
  <c r="AK110" i="22"/>
  <c r="W111" i="22"/>
  <c r="AD111" i="22"/>
  <c r="AK111" i="22"/>
  <c r="W112" i="22"/>
  <c r="AD112" i="22"/>
  <c r="AK112" i="22"/>
  <c r="W113" i="22"/>
  <c r="AD113" i="22"/>
  <c r="AK113" i="22"/>
  <c r="W114" i="22"/>
  <c r="AD114" i="22"/>
  <c r="AK114" i="22"/>
  <c r="W115" i="22"/>
  <c r="AD115" i="22"/>
  <c r="AK115" i="22"/>
  <c r="W116" i="22"/>
  <c r="AD116" i="22"/>
  <c r="AK116" i="22"/>
  <c r="W117" i="22"/>
  <c r="AD117" i="22"/>
  <c r="AK117" i="22"/>
  <c r="W118" i="22"/>
  <c r="AD118" i="22"/>
  <c r="AK118" i="22"/>
  <c r="W119" i="22"/>
  <c r="AD119" i="22"/>
  <c r="AK119" i="22"/>
  <c r="W120" i="22"/>
  <c r="AD120" i="22"/>
  <c r="AK120" i="22"/>
  <c r="W121" i="22"/>
  <c r="AD121" i="22"/>
  <c r="AK121" i="22"/>
  <c r="W122" i="22"/>
  <c r="AD122" i="22"/>
  <c r="AK122" i="22"/>
  <c r="W123" i="22"/>
  <c r="AD123" i="22"/>
  <c r="AK123" i="22"/>
  <c r="W149" i="22"/>
  <c r="AD149" i="22"/>
  <c r="AK149" i="22"/>
  <c r="W150" i="22"/>
  <c r="AD150" i="22"/>
  <c r="AK150" i="22"/>
  <c r="W151" i="22"/>
  <c r="AD151" i="22"/>
  <c r="AK151" i="22"/>
  <c r="W152" i="22"/>
  <c r="AD152" i="22"/>
  <c r="AK152" i="22"/>
  <c r="W153" i="22"/>
  <c r="AD153" i="22"/>
  <c r="AK153" i="22"/>
  <c r="W154" i="22"/>
  <c r="AD154" i="22"/>
  <c r="AK154" i="22"/>
  <c r="W155" i="22"/>
  <c r="AD155" i="22"/>
  <c r="AK155" i="22"/>
  <c r="W156" i="22"/>
  <c r="AD156" i="22"/>
  <c r="AK156" i="22"/>
  <c r="W157" i="22"/>
  <c r="AD157" i="22"/>
  <c r="AK157" i="22"/>
  <c r="W158" i="22"/>
  <c r="AD158" i="22"/>
  <c r="AK158" i="22"/>
  <c r="W159" i="22"/>
  <c r="AD159" i="22"/>
  <c r="AK159" i="22"/>
  <c r="W160" i="22"/>
  <c r="AD160" i="22"/>
  <c r="AK160" i="22"/>
  <c r="W161" i="22"/>
  <c r="AD161" i="22"/>
  <c r="AK161" i="22"/>
  <c r="W162" i="22"/>
  <c r="AD162" i="22"/>
  <c r="AK162" i="22"/>
  <c r="W163" i="22"/>
  <c r="AD163" i="22"/>
  <c r="AK163" i="22"/>
  <c r="W164" i="22"/>
  <c r="AD164" i="22"/>
  <c r="AK164" i="22"/>
  <c r="W165" i="22"/>
  <c r="AD165" i="22"/>
  <c r="AK165" i="22"/>
  <c r="W166" i="22"/>
  <c r="AD166" i="22"/>
  <c r="AK166" i="22"/>
  <c r="W167" i="22"/>
  <c r="AD167" i="22"/>
  <c r="AK167" i="22"/>
  <c r="W234" i="21"/>
  <c r="AD234" i="21"/>
  <c r="AK234" i="21"/>
  <c r="W235" i="21"/>
  <c r="AD235" i="21"/>
  <c r="AK235" i="21"/>
  <c r="W236" i="21"/>
  <c r="AD236" i="21"/>
  <c r="AK236" i="21"/>
  <c r="W237" i="21"/>
  <c r="AD237" i="21"/>
  <c r="AK237" i="21"/>
  <c r="W238" i="21"/>
  <c r="AD238" i="21"/>
  <c r="AK238" i="21"/>
  <c r="W239" i="21"/>
  <c r="AD239" i="21"/>
  <c r="AK239" i="21"/>
  <c r="W240" i="21"/>
  <c r="AD240" i="21"/>
  <c r="AK240" i="21"/>
  <c r="W241" i="21"/>
  <c r="AD241" i="21"/>
  <c r="AK241" i="21"/>
  <c r="W242" i="21"/>
  <c r="AD242" i="21"/>
  <c r="AK242" i="21"/>
  <c r="W243" i="21"/>
  <c r="AD243" i="21"/>
  <c r="AK243" i="21"/>
  <c r="W244" i="21"/>
  <c r="AD244" i="21"/>
  <c r="AK244" i="21"/>
  <c r="W245" i="21"/>
  <c r="AD245" i="21"/>
  <c r="AK245" i="21"/>
  <c r="W246" i="21"/>
  <c r="AD246" i="21"/>
  <c r="AK246" i="21"/>
  <c r="W247" i="21"/>
  <c r="AD247" i="21"/>
  <c r="AK247" i="21"/>
  <c r="W248" i="21"/>
  <c r="AD248" i="21"/>
  <c r="AK248" i="21"/>
  <c r="W249" i="21"/>
  <c r="AD249" i="21"/>
  <c r="AK249" i="21"/>
  <c r="W250" i="21"/>
  <c r="AD250" i="21"/>
  <c r="AK250" i="21"/>
  <c r="W251" i="21"/>
  <c r="AD251" i="21"/>
  <c r="AK251" i="21"/>
  <c r="W252" i="21"/>
  <c r="AD252" i="21"/>
  <c r="AK252" i="21"/>
  <c r="W253" i="21"/>
  <c r="AD253" i="21"/>
  <c r="AK253" i="21"/>
  <c r="W254" i="21"/>
  <c r="AD254" i="21"/>
  <c r="AK254" i="21"/>
  <c r="W15" i="22"/>
  <c r="AD15" i="22"/>
  <c r="AK15" i="22"/>
  <c r="W16" i="22"/>
  <c r="AD16" i="22"/>
  <c r="AK16" i="22"/>
  <c r="W17" i="22"/>
  <c r="AD17" i="22"/>
  <c r="AK17" i="22"/>
  <c r="W18" i="22"/>
  <c r="AD18" i="22"/>
  <c r="AK18" i="22"/>
  <c r="W19" i="22"/>
  <c r="AD19" i="22"/>
  <c r="AK19" i="22"/>
  <c r="W20" i="22"/>
  <c r="AD20" i="22"/>
  <c r="AK20" i="22"/>
  <c r="W21" i="22"/>
  <c r="AD21" i="22"/>
  <c r="AK21" i="22"/>
  <c r="W22" i="22"/>
  <c r="AD22" i="22"/>
  <c r="AK22" i="22"/>
  <c r="W23" i="22"/>
  <c r="AD23" i="22"/>
  <c r="AK23" i="22"/>
  <c r="W24" i="22"/>
  <c r="AD24" i="22"/>
  <c r="AK24" i="22"/>
  <c r="W25" i="22"/>
  <c r="AD25" i="22"/>
  <c r="AK25" i="22"/>
  <c r="W26" i="22"/>
  <c r="AD26" i="22"/>
  <c r="AK26" i="22"/>
  <c r="W27" i="22"/>
  <c r="AD27" i="22"/>
  <c r="AK27" i="22"/>
  <c r="W28" i="22"/>
  <c r="AD28" i="22"/>
  <c r="AK28" i="22"/>
  <c r="W29" i="22"/>
  <c r="AD29" i="22"/>
  <c r="AK29" i="22"/>
  <c r="W30" i="22"/>
  <c r="AD30" i="22"/>
  <c r="AK30" i="22"/>
  <c r="W31" i="22"/>
  <c r="AD31" i="22"/>
  <c r="AK31" i="22"/>
  <c r="W32" i="22"/>
  <c r="AD32" i="22"/>
  <c r="AK32" i="22"/>
  <c r="W33" i="22"/>
  <c r="AD33" i="22"/>
  <c r="AK33" i="22"/>
  <c r="W34" i="22"/>
  <c r="AD34" i="22"/>
  <c r="AK34" i="22"/>
  <c r="W64" i="22"/>
  <c r="AD64" i="22"/>
  <c r="AK64" i="22"/>
  <c r="W65" i="22"/>
  <c r="AD65" i="22"/>
  <c r="AK65" i="22"/>
  <c r="W66" i="22"/>
  <c r="AD66" i="22"/>
  <c r="AK66" i="22"/>
  <c r="W67" i="22"/>
  <c r="AD67" i="22"/>
  <c r="AK67" i="22"/>
  <c r="W68" i="22"/>
  <c r="AD68" i="22"/>
  <c r="AK68" i="22"/>
  <c r="W69" i="22"/>
  <c r="AD69" i="22"/>
  <c r="AK69" i="22"/>
  <c r="W70" i="22"/>
  <c r="AD70" i="22"/>
  <c r="AK70" i="22"/>
  <c r="W71" i="22"/>
  <c r="AD71" i="22"/>
  <c r="AK71" i="22"/>
  <c r="W72" i="22"/>
  <c r="AD72" i="22"/>
  <c r="AK72" i="22"/>
  <c r="W73" i="22"/>
  <c r="AD73" i="22"/>
  <c r="AK73" i="22"/>
  <c r="W74" i="22"/>
  <c r="AD74" i="22"/>
  <c r="AK74" i="22"/>
  <c r="W75" i="22"/>
  <c r="AD75" i="22"/>
  <c r="AK75" i="22"/>
  <c r="W76" i="22"/>
  <c r="AD76" i="22"/>
  <c r="AK76" i="22"/>
  <c r="W77" i="22"/>
  <c r="AD77" i="22"/>
  <c r="AK77" i="22"/>
  <c r="W78" i="22"/>
  <c r="AD78" i="22"/>
  <c r="AK78" i="22"/>
  <c r="W79" i="22"/>
  <c r="AD79" i="22"/>
  <c r="AK79" i="22"/>
  <c r="W60" i="23"/>
  <c r="AD60" i="23"/>
  <c r="AK60" i="23"/>
  <c r="W61" i="23"/>
  <c r="AD61" i="23"/>
  <c r="AK61" i="23"/>
  <c r="W62" i="23"/>
  <c r="AD62" i="23"/>
  <c r="AK62" i="23"/>
  <c r="W63" i="23"/>
  <c r="AD63" i="23"/>
  <c r="AK63" i="23"/>
  <c r="W102" i="21"/>
  <c r="AD102" i="21"/>
  <c r="AK102" i="21"/>
  <c r="W103" i="21"/>
  <c r="AD103" i="21"/>
  <c r="AK103" i="21"/>
  <c r="W104" i="21"/>
  <c r="AD104" i="21"/>
  <c r="AK104" i="21"/>
  <c r="W105" i="21"/>
  <c r="AD105" i="21"/>
  <c r="AK105" i="21"/>
  <c r="W106" i="21"/>
  <c r="AD106" i="21"/>
  <c r="AK106" i="21"/>
  <c r="W107" i="21"/>
  <c r="AD107" i="21"/>
  <c r="AK107" i="21"/>
  <c r="W108" i="21"/>
  <c r="AD108" i="21"/>
  <c r="AK108" i="21"/>
  <c r="W109" i="21"/>
  <c r="AD109" i="21"/>
  <c r="AK109" i="21"/>
  <c r="W110" i="21"/>
  <c r="AD110" i="21"/>
  <c r="AK110" i="21"/>
  <c r="W111" i="21"/>
  <c r="AD111" i="21"/>
  <c r="AK111" i="21"/>
  <c r="W112" i="21"/>
  <c r="AD112" i="21"/>
  <c r="AK112" i="21"/>
  <c r="W113" i="21"/>
  <c r="AD113" i="21"/>
  <c r="AK113" i="21"/>
  <c r="W114" i="21"/>
  <c r="AD114" i="21"/>
  <c r="AK114" i="21"/>
  <c r="W115" i="21"/>
  <c r="AD115" i="21"/>
  <c r="AK115" i="21"/>
  <c r="W116" i="21"/>
  <c r="AD116" i="21"/>
  <c r="AK116" i="21"/>
  <c r="W117" i="21"/>
  <c r="AD117" i="21"/>
  <c r="AK117" i="21"/>
  <c r="W118" i="21"/>
  <c r="AD118" i="21"/>
  <c r="AK118" i="21"/>
  <c r="W119" i="21"/>
  <c r="AD119" i="21"/>
  <c r="AK119" i="21"/>
  <c r="W120" i="21"/>
  <c r="AD120" i="21"/>
  <c r="AK120" i="21"/>
  <c r="W121" i="21"/>
  <c r="AD121" i="21"/>
  <c r="AK121" i="21"/>
  <c r="W122" i="21"/>
  <c r="AD122" i="21"/>
  <c r="AK122" i="21"/>
  <c r="W147" i="21"/>
  <c r="AD147" i="21"/>
  <c r="AK147" i="21"/>
  <c r="W148" i="21"/>
  <c r="AD148" i="21"/>
  <c r="AK148" i="21"/>
  <c r="W149" i="21"/>
  <c r="AD149" i="21"/>
  <c r="W150" i="21"/>
  <c r="AD150" i="21"/>
  <c r="AK150" i="21"/>
  <c r="W151" i="21"/>
  <c r="AD151" i="21"/>
  <c r="AK151" i="21"/>
  <c r="W152" i="21"/>
  <c r="AD152" i="21"/>
  <c r="AK152" i="21"/>
  <c r="W153" i="21"/>
  <c r="AD153" i="21"/>
  <c r="AK153" i="21"/>
  <c r="W154" i="21"/>
  <c r="AD154" i="21"/>
  <c r="AK154" i="21"/>
  <c r="W155" i="21"/>
  <c r="AD155" i="21"/>
  <c r="AK155" i="21"/>
  <c r="W156" i="21"/>
  <c r="AD156" i="21"/>
  <c r="AK156" i="21"/>
  <c r="W157" i="21"/>
  <c r="AD157" i="21"/>
  <c r="AK157" i="21"/>
  <c r="W158" i="21"/>
  <c r="AD158" i="21"/>
  <c r="AK158" i="21"/>
  <c r="W159" i="21"/>
  <c r="AD159" i="21"/>
  <c r="AK159" i="21"/>
  <c r="W160" i="21"/>
  <c r="AD160" i="21"/>
  <c r="AK160" i="21"/>
  <c r="W161" i="21"/>
  <c r="AD161" i="21"/>
  <c r="AK161" i="21"/>
  <c r="W162" i="21"/>
  <c r="AD162" i="21"/>
  <c r="AK162" i="21"/>
  <c r="W163" i="21"/>
  <c r="AD163" i="21"/>
  <c r="AK163" i="21"/>
  <c r="W164" i="21"/>
  <c r="AD164" i="21"/>
  <c r="AK164" i="21"/>
  <c r="W165" i="21"/>
  <c r="AD165" i="21"/>
  <c r="W166" i="21"/>
  <c r="AD166" i="21"/>
  <c r="AK166" i="21"/>
  <c r="W198" i="22"/>
  <c r="AD198" i="22"/>
  <c r="AK198" i="22"/>
  <c r="W199" i="22"/>
  <c r="AD199" i="22"/>
  <c r="AK199" i="22"/>
  <c r="W200" i="22"/>
  <c r="AD200" i="22"/>
  <c r="AK200" i="22"/>
  <c r="W201" i="22"/>
  <c r="AD201" i="22"/>
  <c r="AK201" i="22"/>
  <c r="W202" i="22"/>
  <c r="AD202" i="22"/>
  <c r="AK202" i="22"/>
  <c r="W203" i="22"/>
  <c r="AD203" i="22"/>
  <c r="AK203" i="22"/>
  <c r="W204" i="22"/>
  <c r="AD204" i="22"/>
  <c r="AK204" i="22"/>
  <c r="W205" i="22"/>
  <c r="AD205" i="22"/>
  <c r="W206" i="22"/>
  <c r="AD206" i="22"/>
  <c r="AK206" i="22"/>
  <c r="W207" i="22"/>
  <c r="AD207" i="22"/>
  <c r="AK207" i="22"/>
  <c r="W208" i="22"/>
  <c r="AD208" i="22"/>
  <c r="AK208" i="22"/>
  <c r="W209" i="22"/>
  <c r="AD209" i="22"/>
  <c r="AK209" i="22"/>
  <c r="W210" i="22"/>
  <c r="AD210" i="22"/>
  <c r="AK210" i="22"/>
  <c r="W211" i="22"/>
  <c r="AD211" i="22"/>
  <c r="AK211" i="22"/>
  <c r="W327" i="22"/>
  <c r="AD327" i="22"/>
  <c r="AK327" i="22"/>
  <c r="W328" i="22"/>
  <c r="AD328" i="22"/>
  <c r="AK328" i="22"/>
  <c r="W329" i="22"/>
  <c r="AD329" i="22"/>
  <c r="AK329" i="22"/>
  <c r="W330" i="22"/>
  <c r="AD330" i="22"/>
  <c r="AK330" i="22"/>
  <c r="W331" i="22"/>
  <c r="AD331" i="22"/>
  <c r="AK331" i="22"/>
  <c r="W332" i="22"/>
  <c r="AD332" i="22"/>
  <c r="AK332" i="22"/>
  <c r="W333" i="22"/>
  <c r="AD333" i="22"/>
  <c r="AK333" i="22"/>
  <c r="W334" i="22"/>
  <c r="AD334" i="22"/>
  <c r="AK334" i="22"/>
  <c r="W335" i="22"/>
  <c r="AD335" i="22"/>
  <c r="AK335" i="22"/>
  <c r="W336" i="22"/>
  <c r="AD336" i="22"/>
  <c r="AK336" i="22"/>
  <c r="W337" i="22"/>
  <c r="AD337" i="22"/>
  <c r="AK337" i="22"/>
  <c r="W338" i="22"/>
  <c r="AD338" i="22"/>
  <c r="AK338" i="22"/>
  <c r="W339" i="22"/>
  <c r="AD339" i="22"/>
  <c r="AK339" i="22"/>
  <c r="W340" i="22"/>
  <c r="AD340" i="22"/>
  <c r="AK340" i="22"/>
  <c r="W341" i="22"/>
  <c r="AD341" i="22"/>
  <c r="AK341" i="22"/>
  <c r="W342" i="22"/>
  <c r="AD342" i="22"/>
  <c r="AK342" i="22"/>
  <c r="W343" i="22"/>
  <c r="AD343" i="22"/>
  <c r="AK343" i="22"/>
  <c r="W17" i="23"/>
  <c r="AD17" i="23"/>
  <c r="AK17" i="23"/>
  <c r="W18" i="23"/>
  <c r="AD18" i="23"/>
  <c r="AK18" i="23"/>
  <c r="W19" i="23"/>
  <c r="AD19" i="23"/>
  <c r="AK19" i="23"/>
  <c r="W20" i="23"/>
  <c r="AD20" i="23"/>
  <c r="AK20" i="23"/>
  <c r="W21" i="23"/>
  <c r="AD21" i="23"/>
  <c r="AK21" i="23"/>
  <c r="W22" i="23"/>
  <c r="AD22" i="23"/>
  <c r="AK22" i="23"/>
  <c r="W23" i="23"/>
  <c r="AD23" i="23"/>
  <c r="AK23" i="23"/>
  <c r="W24" i="23"/>
  <c r="AD24" i="23"/>
  <c r="AK24" i="23"/>
  <c r="W25" i="23"/>
  <c r="AD25" i="23"/>
  <c r="AK25" i="23"/>
  <c r="W26" i="23"/>
  <c r="AD26" i="23"/>
  <c r="AK26" i="23"/>
  <c r="W27" i="23"/>
  <c r="AD27" i="23"/>
  <c r="AK27" i="23"/>
  <c r="W28" i="23"/>
  <c r="AD28" i="23"/>
  <c r="AK28" i="23"/>
  <c r="W282" i="22"/>
  <c r="AD282" i="22"/>
  <c r="AK282" i="22"/>
  <c r="W283" i="22"/>
  <c r="AD283" i="22"/>
  <c r="AK283" i="22"/>
  <c r="W284" i="22"/>
  <c r="AD284" i="22"/>
  <c r="AK284" i="22"/>
  <c r="W285" i="22"/>
  <c r="AD285" i="22"/>
  <c r="AK285" i="22"/>
  <c r="W286" i="22"/>
  <c r="AD286" i="22"/>
  <c r="AK286" i="22"/>
  <c r="W287" i="22"/>
  <c r="AD287" i="22"/>
  <c r="AK287" i="22"/>
  <c r="W288" i="22"/>
  <c r="AD288" i="22"/>
  <c r="AK288" i="22"/>
  <c r="W289" i="22"/>
  <c r="AD289" i="22"/>
  <c r="AK289" i="22"/>
  <c r="W290" i="22"/>
  <c r="AD290" i="22"/>
  <c r="AK290" i="22"/>
  <c r="W291" i="22"/>
  <c r="AD291" i="22"/>
  <c r="AK291" i="22"/>
  <c r="W292" i="22"/>
  <c r="AD292" i="22"/>
  <c r="AK292" i="22"/>
  <c r="W293" i="22"/>
  <c r="AD293" i="22"/>
  <c r="AK293" i="22"/>
  <c r="W294" i="22"/>
  <c r="AD294" i="22"/>
  <c r="AK294" i="22"/>
  <c r="W295" i="22"/>
  <c r="AD295" i="22"/>
  <c r="AK295" i="22"/>
  <c r="W296" i="22"/>
  <c r="AD296" i="22"/>
  <c r="AK296" i="22"/>
  <c r="W297" i="22"/>
  <c r="AD297" i="22"/>
  <c r="AK297" i="22"/>
  <c r="W298" i="22"/>
  <c r="AD298" i="22"/>
  <c r="AK298" i="22"/>
  <c r="W299" i="22"/>
  <c r="AD299" i="22"/>
  <c r="AK299" i="22"/>
  <c r="AD59" i="23"/>
  <c r="W196" i="24"/>
  <c r="AD196" i="24"/>
  <c r="AK196" i="24"/>
  <c r="W197" i="24"/>
  <c r="AD197" i="24"/>
  <c r="W198" i="24"/>
  <c r="AD198" i="24"/>
  <c r="AK198" i="24"/>
  <c r="W199" i="24"/>
  <c r="AD199" i="24"/>
  <c r="AK199" i="24"/>
  <c r="W200" i="24"/>
  <c r="AD200" i="24"/>
  <c r="AK200" i="24"/>
  <c r="W201" i="24"/>
  <c r="AD201" i="24"/>
  <c r="AK201" i="24"/>
  <c r="W202" i="24"/>
  <c r="AD202" i="24"/>
  <c r="AK202" i="24"/>
  <c r="W203" i="24"/>
  <c r="AD203" i="24"/>
  <c r="AK203" i="24"/>
  <c r="W204" i="24"/>
  <c r="AD204" i="24"/>
  <c r="AK204" i="24"/>
  <c r="W205" i="24"/>
  <c r="AD205" i="24"/>
  <c r="AK205" i="24"/>
  <c r="W206" i="24"/>
  <c r="AD206" i="24"/>
  <c r="AK206" i="24"/>
  <c r="W207" i="24"/>
  <c r="AD207" i="24"/>
  <c r="AK207" i="24"/>
  <c r="W208" i="24"/>
  <c r="AD208" i="24"/>
  <c r="AK208" i="24"/>
  <c r="W209" i="24"/>
  <c r="AD209" i="24"/>
  <c r="AK209" i="24"/>
  <c r="W210" i="24"/>
  <c r="AD210" i="24"/>
  <c r="AK210" i="24"/>
  <c r="W64" i="23"/>
  <c r="AD64" i="23"/>
  <c r="AK64" i="23"/>
  <c r="W65" i="23"/>
  <c r="AD65" i="23"/>
  <c r="AK65" i="23"/>
  <c r="W66" i="23"/>
  <c r="AD66" i="23"/>
  <c r="AK66" i="23"/>
  <c r="W67" i="23"/>
  <c r="AD67" i="23"/>
  <c r="AK67" i="23"/>
  <c r="W68" i="23"/>
  <c r="AD68" i="23"/>
  <c r="AK68" i="23"/>
  <c r="W69" i="23"/>
  <c r="AD69" i="23"/>
  <c r="AK69" i="23"/>
  <c r="W70" i="23"/>
  <c r="AD70" i="23"/>
  <c r="AK70" i="23"/>
  <c r="W71" i="23"/>
  <c r="AD71" i="23"/>
  <c r="AK71" i="23"/>
  <c r="W72" i="23"/>
  <c r="AD72" i="23"/>
  <c r="AK72" i="23"/>
  <c r="W73" i="23"/>
  <c r="AD73" i="23"/>
  <c r="AK73" i="23"/>
  <c r="W74" i="23"/>
  <c r="AD74" i="23"/>
  <c r="AK74" i="23"/>
  <c r="W75" i="23"/>
  <c r="AD75" i="23"/>
  <c r="AK75" i="23"/>
  <c r="W76" i="23"/>
  <c r="AD76" i="23"/>
  <c r="AK76" i="23"/>
  <c r="W77" i="23"/>
  <c r="AD77" i="23"/>
  <c r="AK77" i="23"/>
  <c r="W78" i="23"/>
  <c r="AD78" i="23"/>
  <c r="AK78" i="23"/>
  <c r="W23" i="24"/>
  <c r="AD23" i="24"/>
  <c r="AK23" i="24"/>
  <c r="W24" i="24"/>
  <c r="AD24" i="24"/>
  <c r="AK24" i="24"/>
  <c r="W25" i="24"/>
  <c r="AD25" i="24"/>
  <c r="AK25" i="24"/>
  <c r="W26" i="24"/>
  <c r="AD26" i="24"/>
  <c r="AK26" i="24"/>
  <c r="W27" i="24"/>
  <c r="AK27" i="24"/>
  <c r="W28" i="24"/>
  <c r="AD28" i="24"/>
  <c r="AK28" i="24"/>
  <c r="W29" i="24"/>
  <c r="AD29" i="24"/>
  <c r="AK29" i="24"/>
  <c r="W30" i="24"/>
  <c r="AD30" i="24"/>
  <c r="AK30" i="24"/>
  <c r="W31" i="24"/>
  <c r="AD31" i="24"/>
  <c r="AK31" i="24"/>
  <c r="W32" i="24"/>
  <c r="AD32" i="24"/>
  <c r="AK32" i="24"/>
  <c r="W33" i="24"/>
  <c r="AD33" i="24"/>
  <c r="AK33" i="24"/>
  <c r="W34" i="24"/>
  <c r="AD34" i="24"/>
  <c r="AK34" i="24"/>
  <c r="W152" i="24"/>
  <c r="AD152" i="24"/>
  <c r="AK152" i="24"/>
  <c r="W153" i="24"/>
  <c r="AD153" i="24"/>
  <c r="AK153" i="24"/>
  <c r="W154" i="24"/>
  <c r="AD154" i="24"/>
  <c r="AK154" i="24"/>
  <c r="W155" i="24"/>
  <c r="AD155" i="24"/>
  <c r="AK155" i="24"/>
  <c r="W156" i="24"/>
  <c r="AD156" i="24"/>
  <c r="AK156" i="24"/>
  <c r="W157" i="24"/>
  <c r="AD157" i="24"/>
  <c r="AK157" i="24"/>
  <c r="W158" i="24"/>
  <c r="AD158" i="24"/>
  <c r="AK158" i="24"/>
  <c r="W159" i="24"/>
  <c r="AD159" i="24"/>
  <c r="AK159" i="24"/>
  <c r="W160" i="24"/>
  <c r="AD160" i="24"/>
  <c r="AK160" i="24"/>
  <c r="W161" i="24"/>
  <c r="AD161" i="24"/>
  <c r="AK161" i="24"/>
  <c r="W162" i="24"/>
  <c r="AD162" i="24"/>
  <c r="AK162" i="24"/>
  <c r="W163" i="24"/>
  <c r="AD163" i="24"/>
  <c r="AK163" i="24"/>
  <c r="W164" i="24"/>
  <c r="AD164" i="24"/>
  <c r="AK164" i="24"/>
  <c r="W165" i="24"/>
  <c r="AD165" i="24"/>
  <c r="AK165" i="24"/>
  <c r="W166" i="24"/>
  <c r="AD166" i="24"/>
  <c r="AK166" i="24"/>
  <c r="W284" i="24"/>
  <c r="AD284" i="24"/>
  <c r="AK284" i="24"/>
  <c r="W285" i="24"/>
  <c r="AD285" i="24"/>
  <c r="AK285" i="24"/>
  <c r="W286" i="24"/>
  <c r="AD286" i="24"/>
  <c r="AK286" i="24"/>
  <c r="W287" i="24"/>
  <c r="AD287" i="24"/>
  <c r="AK287" i="24"/>
  <c r="W288" i="24"/>
  <c r="AD288" i="24"/>
  <c r="AK288" i="24"/>
  <c r="W289" i="24"/>
  <c r="AD289" i="24"/>
  <c r="AK289" i="24"/>
  <c r="W290" i="24"/>
  <c r="AD290" i="24"/>
  <c r="AK290" i="24"/>
  <c r="W291" i="24"/>
  <c r="AD291" i="24"/>
  <c r="AK291" i="24"/>
  <c r="W292" i="24"/>
  <c r="AD292" i="24"/>
  <c r="AK292" i="24"/>
  <c r="W293" i="24"/>
  <c r="AD293" i="24"/>
  <c r="AK293" i="24"/>
  <c r="W294" i="24"/>
  <c r="AD294" i="24"/>
  <c r="AK294" i="24"/>
  <c r="W295" i="24"/>
  <c r="AD295" i="24"/>
  <c r="AK295" i="24"/>
  <c r="W296" i="24"/>
  <c r="AD296" i="24"/>
  <c r="AK296" i="24"/>
  <c r="W297" i="24"/>
  <c r="AD297" i="24"/>
  <c r="AK297" i="24"/>
  <c r="W298" i="24"/>
  <c r="AD298" i="24"/>
  <c r="AK298" i="24"/>
  <c r="W242" i="22"/>
  <c r="AD242" i="22"/>
  <c r="AK242" i="22"/>
  <c r="W243" i="22"/>
  <c r="AD243" i="22"/>
  <c r="AK243" i="22"/>
  <c r="W244" i="22"/>
  <c r="AD244" i="22"/>
  <c r="AK244" i="22"/>
  <c r="W245" i="22"/>
  <c r="AD245" i="22"/>
  <c r="AK245" i="22"/>
  <c r="W246" i="22"/>
  <c r="AD246" i="22"/>
  <c r="AK246" i="22"/>
  <c r="W247" i="22"/>
  <c r="AD247" i="22"/>
  <c r="AK247" i="22"/>
  <c r="W248" i="22"/>
  <c r="AD248" i="22"/>
  <c r="AK248" i="22"/>
  <c r="W249" i="22"/>
  <c r="AD249" i="22"/>
  <c r="AK249" i="22"/>
  <c r="W250" i="22"/>
  <c r="AD250" i="22"/>
  <c r="AK250" i="22"/>
  <c r="W251" i="22"/>
  <c r="AD251" i="22"/>
  <c r="AK251" i="22"/>
  <c r="W252" i="22"/>
  <c r="AD252" i="22"/>
  <c r="AK252" i="22"/>
  <c r="W253" i="22"/>
  <c r="AD253" i="22"/>
  <c r="AK253" i="22"/>
  <c r="W254" i="22"/>
  <c r="AD254" i="22"/>
  <c r="AK254" i="22"/>
  <c r="W255" i="22"/>
  <c r="AD255" i="22"/>
  <c r="AK255" i="22"/>
  <c r="W22" i="24"/>
  <c r="AD22" i="24"/>
  <c r="AK22" i="24"/>
  <c r="W108" i="24"/>
  <c r="AD108" i="24"/>
  <c r="AK108" i="24"/>
  <c r="W109" i="24"/>
  <c r="AD109" i="24"/>
  <c r="AK109" i="24"/>
  <c r="W110" i="24"/>
  <c r="AD110" i="24"/>
  <c r="AK110" i="24"/>
  <c r="W111" i="24"/>
  <c r="AD111" i="24"/>
  <c r="AK111" i="24"/>
  <c r="W112" i="24"/>
  <c r="AD112" i="24"/>
  <c r="AK112" i="24"/>
  <c r="W113" i="24"/>
  <c r="AD113" i="24"/>
  <c r="AK113" i="24"/>
  <c r="AD114" i="24"/>
  <c r="AK114" i="24"/>
  <c r="W115" i="24"/>
  <c r="AD115" i="24"/>
  <c r="AK115" i="24"/>
  <c r="W116" i="24"/>
  <c r="AD116" i="24"/>
  <c r="AK116" i="24"/>
  <c r="W117" i="24"/>
  <c r="AD117" i="24"/>
  <c r="AK117" i="24"/>
  <c r="W118" i="24"/>
  <c r="AD118" i="24"/>
  <c r="AK118" i="24"/>
  <c r="W119" i="24"/>
  <c r="AD119" i="24"/>
  <c r="AK119" i="24"/>
  <c r="W120" i="24"/>
  <c r="AD120" i="24"/>
  <c r="AK120" i="24"/>
  <c r="W121" i="24"/>
  <c r="AD121" i="24"/>
  <c r="AK121" i="24"/>
  <c r="W122" i="24"/>
  <c r="AD122" i="24"/>
  <c r="AK122" i="24"/>
  <c r="W241" i="24"/>
  <c r="AD241" i="24"/>
  <c r="AK241" i="24"/>
  <c r="W242" i="24"/>
  <c r="AD242" i="24"/>
  <c r="AK242" i="24"/>
  <c r="W243" i="24"/>
  <c r="AD243" i="24"/>
  <c r="AK243" i="24"/>
  <c r="W244" i="24"/>
  <c r="AD244" i="24"/>
  <c r="AK244" i="24"/>
  <c r="W245" i="24"/>
  <c r="AD245" i="24"/>
  <c r="AK245" i="24"/>
  <c r="W246" i="24"/>
  <c r="AD246" i="24"/>
  <c r="W247" i="24"/>
  <c r="AD247" i="24"/>
  <c r="AK247" i="24"/>
  <c r="W248" i="24"/>
  <c r="AD248" i="24"/>
  <c r="AK248" i="24"/>
  <c r="W249" i="24"/>
  <c r="AD249" i="24"/>
  <c r="AK249" i="24"/>
  <c r="W250" i="24"/>
  <c r="AD250" i="24"/>
  <c r="AK250" i="24"/>
  <c r="AD251" i="24"/>
  <c r="AK251" i="24"/>
  <c r="W252" i="24"/>
  <c r="AD252" i="24"/>
  <c r="AK252" i="24"/>
  <c r="W253" i="24"/>
  <c r="AD253" i="24"/>
  <c r="AK253" i="24"/>
  <c r="W254" i="24"/>
  <c r="AD254" i="24"/>
  <c r="AK254" i="24"/>
  <c r="W29" i="23"/>
  <c r="AD29" i="23"/>
  <c r="AK29" i="23"/>
  <c r="AD30" i="23"/>
  <c r="AK30" i="23"/>
  <c r="W31" i="23"/>
  <c r="AD31" i="23"/>
  <c r="AK31" i="23"/>
  <c r="W32" i="23"/>
  <c r="AD32" i="23"/>
  <c r="AK32" i="23"/>
  <c r="W33" i="23"/>
  <c r="AD33" i="23"/>
  <c r="AK33" i="23"/>
  <c r="W34" i="23"/>
  <c r="AD34" i="23"/>
  <c r="AK34" i="23"/>
  <c r="W66" i="24"/>
  <c r="AD66" i="24"/>
  <c r="AK66" i="24"/>
  <c r="W67" i="24"/>
  <c r="AD67" i="24"/>
  <c r="AK67" i="24"/>
  <c r="W68" i="24"/>
  <c r="AD68" i="24"/>
  <c r="AK68" i="24"/>
  <c r="W69" i="24"/>
  <c r="AD69" i="24"/>
  <c r="AK69" i="24"/>
  <c r="AD70" i="24"/>
  <c r="AK70" i="24"/>
  <c r="W71" i="24"/>
  <c r="AD71" i="24"/>
  <c r="AK71" i="24"/>
  <c r="W72" i="24"/>
  <c r="AD72" i="24"/>
  <c r="AK72" i="24"/>
  <c r="W73" i="24"/>
  <c r="AD73" i="24"/>
  <c r="AK73" i="24"/>
  <c r="W74" i="24"/>
  <c r="AD74" i="24"/>
  <c r="AK74" i="24"/>
  <c r="W75" i="24"/>
  <c r="AD75" i="24"/>
  <c r="AK75" i="24"/>
  <c r="W76" i="24"/>
  <c r="AD76" i="24"/>
  <c r="W77" i="24"/>
  <c r="AD77" i="24"/>
  <c r="AK77" i="24"/>
  <c r="AD78" i="24"/>
  <c r="AK78" i="24"/>
  <c r="W328" i="24"/>
  <c r="AD328" i="24"/>
  <c r="AK328" i="24"/>
  <c r="AD329" i="24"/>
  <c r="AK329" i="24"/>
  <c r="W330" i="24"/>
  <c r="AD330" i="24"/>
  <c r="AK330" i="24"/>
  <c r="W331" i="24"/>
  <c r="AD331" i="24"/>
  <c r="AK331" i="24"/>
  <c r="W332" i="24"/>
  <c r="AK332" i="24"/>
  <c r="W333" i="24"/>
  <c r="AD333" i="24"/>
  <c r="AK333" i="24"/>
  <c r="W334" i="24"/>
  <c r="AK334" i="24"/>
  <c r="W335" i="24"/>
  <c r="AD335" i="24"/>
  <c r="AK335" i="24"/>
  <c r="W336" i="24"/>
  <c r="AD336" i="24"/>
  <c r="AK336" i="24"/>
  <c r="W337" i="24"/>
  <c r="AD337" i="24"/>
  <c r="AK337" i="24"/>
  <c r="W338" i="24"/>
  <c r="AD338" i="24"/>
  <c r="AK338" i="24"/>
  <c r="W339" i="24"/>
  <c r="AD339" i="24"/>
  <c r="W340" i="24"/>
  <c r="AK340" i="24"/>
  <c r="W341" i="24"/>
  <c r="AD341" i="24"/>
  <c r="AK341" i="24"/>
  <c r="W342" i="24"/>
  <c r="AK342" i="24"/>
  <c r="AD64" i="25"/>
  <c r="W14" i="26"/>
  <c r="AD14" i="26"/>
  <c r="AK14" i="26"/>
  <c r="W15" i="26"/>
  <c r="AD15" i="26"/>
  <c r="AK15" i="26"/>
  <c r="AD16" i="26"/>
  <c r="AD17" i="26"/>
  <c r="AK17" i="26"/>
  <c r="W18" i="26"/>
  <c r="AK18" i="26"/>
  <c r="W16" i="28"/>
  <c r="AD16" i="28"/>
  <c r="AK16" i="28"/>
  <c r="W17" i="28"/>
  <c r="AD17" i="28"/>
  <c r="AK17" i="28"/>
  <c r="W18" i="28"/>
  <c r="AD18" i="28"/>
  <c r="AK18" i="28"/>
  <c r="W19" i="28"/>
  <c r="AD19" i="28"/>
  <c r="AK19" i="28"/>
  <c r="W20" i="28"/>
  <c r="AD20" i="28"/>
  <c r="AK20" i="28"/>
  <c r="W21" i="28"/>
  <c r="AD21" i="28"/>
  <c r="AK21" i="28"/>
  <c r="W22" i="28"/>
  <c r="AD22" i="28"/>
  <c r="AK22" i="28"/>
  <c r="W23" i="28"/>
  <c r="AD23" i="28"/>
  <c r="AK23" i="28"/>
  <c r="W24" i="28"/>
  <c r="AD24" i="28"/>
  <c r="AK24" i="28"/>
  <c r="W25" i="28"/>
  <c r="AD25" i="28"/>
  <c r="AK25" i="28"/>
  <c r="W26" i="28"/>
  <c r="AD26" i="28"/>
  <c r="AK26" i="28"/>
  <c r="W27" i="28"/>
  <c r="AD27" i="28"/>
  <c r="W26" i="25"/>
  <c r="AD26" i="25"/>
  <c r="AK26" i="25"/>
  <c r="W27" i="25"/>
  <c r="AD27" i="25"/>
  <c r="AK27" i="25"/>
  <c r="W28" i="25"/>
  <c r="AD28" i="25"/>
  <c r="AK28" i="25"/>
  <c r="W29" i="25"/>
  <c r="AD29" i="25"/>
  <c r="AK29" i="25"/>
  <c r="W30" i="25"/>
  <c r="AD30" i="25"/>
  <c r="AK30" i="25"/>
  <c r="AD31" i="25"/>
  <c r="AK31" i="25"/>
  <c r="W32" i="25"/>
  <c r="AD32" i="25"/>
  <c r="AK32" i="25"/>
  <c r="W33" i="25"/>
  <c r="AD33" i="25"/>
  <c r="AK33" i="25"/>
  <c r="W34" i="25"/>
  <c r="AD34" i="25"/>
  <c r="AK34" i="25"/>
  <c r="W65" i="25"/>
  <c r="AD65" i="25"/>
  <c r="AK65" i="25"/>
  <c r="W66" i="25"/>
  <c r="AD66" i="25"/>
  <c r="AK66" i="25"/>
  <c r="W67" i="25"/>
  <c r="AD67" i="25"/>
  <c r="AK67" i="25"/>
  <c r="W68" i="25"/>
  <c r="AD68" i="25"/>
  <c r="AK68" i="25"/>
  <c r="W69" i="25"/>
  <c r="AD69" i="25"/>
  <c r="AK69" i="25"/>
  <c r="W70" i="25"/>
  <c r="AD70" i="25"/>
  <c r="AK70" i="25"/>
  <c r="W71" i="25"/>
  <c r="AD71" i="25"/>
  <c r="AK71" i="25"/>
  <c r="W72" i="25"/>
  <c r="W19" i="26"/>
  <c r="AD19" i="26"/>
  <c r="AK19" i="26"/>
  <c r="W20" i="26"/>
  <c r="AD20" i="26"/>
  <c r="AK20" i="26"/>
  <c r="W21" i="26"/>
  <c r="AD21" i="26"/>
  <c r="AK21" i="26"/>
  <c r="W22" i="26"/>
  <c r="AK22" i="26"/>
  <c r="W23" i="26"/>
  <c r="AD23" i="26"/>
  <c r="AK23" i="26"/>
  <c r="AD24" i="26"/>
  <c r="AK24" i="26"/>
  <c r="W25" i="26"/>
  <c r="AD25" i="26"/>
  <c r="AK25" i="26"/>
  <c r="W26" i="26"/>
  <c r="W27" i="26"/>
  <c r="AD27" i="26"/>
  <c r="W28" i="26"/>
  <c r="AD28" i="26"/>
  <c r="W29" i="26"/>
  <c r="AD29" i="26"/>
  <c r="W30" i="26"/>
  <c r="AD30" i="26"/>
  <c r="AK30" i="26"/>
  <c r="W31" i="26"/>
  <c r="AD31" i="26"/>
  <c r="W32" i="26"/>
  <c r="AD32" i="26"/>
  <c r="W33" i="26"/>
  <c r="AD33" i="26"/>
  <c r="W34" i="26"/>
  <c r="AD34" i="26"/>
  <c r="AK34" i="26"/>
  <c r="W59" i="26"/>
  <c r="AD59" i="26"/>
  <c r="W60" i="26"/>
  <c r="AD60" i="26"/>
  <c r="AK60" i="26"/>
  <c r="AD61" i="26"/>
  <c r="AK61" i="26"/>
  <c r="W62" i="26"/>
  <c r="AK62" i="26"/>
  <c r="W63" i="26"/>
  <c r="AD63" i="26"/>
  <c r="AK63" i="26"/>
  <c r="W64" i="26"/>
  <c r="AK64" i="26"/>
  <c r="W65" i="26"/>
  <c r="AD65" i="26"/>
  <c r="AK65" i="26"/>
  <c r="W66" i="26"/>
  <c r="AK66" i="26"/>
  <c r="W67" i="26"/>
  <c r="AD67" i="26"/>
  <c r="AK67" i="26"/>
  <c r="W68" i="26"/>
  <c r="AD68" i="26"/>
  <c r="AK68" i="26"/>
  <c r="W69" i="26"/>
  <c r="AD69" i="26"/>
  <c r="AK69" i="26"/>
  <c r="W70" i="26"/>
  <c r="AK70" i="26"/>
  <c r="AD71" i="26"/>
  <c r="AK71" i="26"/>
  <c r="W72" i="26"/>
  <c r="AD72" i="26"/>
  <c r="W73" i="26"/>
  <c r="AD73" i="26"/>
  <c r="AK73" i="26"/>
  <c r="AD74" i="26"/>
  <c r="AK74" i="26"/>
  <c r="W75" i="26"/>
  <c r="AD75" i="26"/>
  <c r="W76" i="26"/>
  <c r="W77" i="26"/>
  <c r="AD77" i="26"/>
  <c r="AK77" i="26"/>
  <c r="AD78" i="26"/>
  <c r="AK78" i="26"/>
  <c r="W63" i="25"/>
  <c r="AD63" i="25"/>
  <c r="AK63" i="25"/>
  <c r="W60" i="28"/>
  <c r="AD60" i="28"/>
  <c r="AK60" i="28"/>
  <c r="W61" i="28"/>
  <c r="AD61" i="28"/>
  <c r="AK61" i="28"/>
  <c r="W62" i="28"/>
  <c r="AD62" i="28"/>
  <c r="AK62" i="28"/>
  <c r="W63" i="28"/>
  <c r="AD63" i="28"/>
  <c r="AK63" i="28"/>
  <c r="W64" i="28"/>
  <c r="AD64" i="28"/>
  <c r="AK64" i="28"/>
  <c r="W65" i="28"/>
  <c r="AD65" i="28"/>
  <c r="AK65" i="28"/>
  <c r="W66" i="28"/>
  <c r="AD66" i="28"/>
  <c r="AK66" i="28"/>
  <c r="W67" i="28"/>
  <c r="AD67" i="28"/>
  <c r="AK67" i="28"/>
  <c r="W68" i="28"/>
  <c r="AD68" i="28"/>
  <c r="AK68" i="28"/>
  <c r="W69" i="28"/>
  <c r="AD69" i="28"/>
  <c r="AK69" i="28"/>
  <c r="W70" i="28"/>
  <c r="AD70" i="28"/>
  <c r="AK70" i="28"/>
  <c r="W71" i="28"/>
  <c r="AD71" i="28"/>
  <c r="AK71" i="28"/>
  <c r="W72" i="28"/>
  <c r="AD72" i="28"/>
  <c r="AK72" i="28"/>
  <c r="W73" i="28"/>
  <c r="AD73" i="28"/>
  <c r="AK73" i="28"/>
  <c r="W74" i="28"/>
  <c r="AD74" i="28"/>
  <c r="AK74" i="28"/>
  <c r="W75" i="28"/>
  <c r="AD75" i="28"/>
  <c r="AK75" i="28"/>
  <c r="W76" i="28"/>
  <c r="AD76" i="28"/>
  <c r="AK76" i="28"/>
  <c r="W77" i="28"/>
  <c r="AD77" i="28"/>
  <c r="AK77" i="28"/>
  <c r="W78" i="28"/>
  <c r="AD78" i="28"/>
  <c r="AK78" i="28"/>
  <c r="AK27" i="28"/>
  <c r="W28" i="28"/>
  <c r="AD28" i="28"/>
  <c r="AK28" i="28"/>
  <c r="W29" i="28"/>
  <c r="AD29" i="28"/>
  <c r="AK29" i="28"/>
  <c r="W30" i="28"/>
  <c r="AD30" i="28"/>
  <c r="AK30" i="28"/>
  <c r="W31" i="28"/>
  <c r="AD31" i="28"/>
  <c r="AK31" i="28"/>
  <c r="W32" i="28"/>
  <c r="AD32" i="28"/>
  <c r="AK32" i="28"/>
  <c r="W33" i="28"/>
  <c r="AD33" i="28"/>
  <c r="AK33" i="28"/>
  <c r="W34" i="28"/>
  <c r="AD34" i="28"/>
  <c r="AK34" i="28"/>
  <c r="W102" i="28"/>
  <c r="AD102" i="28"/>
  <c r="AK102" i="28"/>
  <c r="W103" i="28"/>
  <c r="AD103" i="28"/>
  <c r="AK103" i="28"/>
  <c r="W104" i="28"/>
  <c r="AD104" i="28"/>
  <c r="AK104" i="28"/>
  <c r="W105" i="28"/>
  <c r="AD105" i="28"/>
  <c r="AK105" i="28"/>
  <c r="W106" i="28"/>
  <c r="AD106" i="28"/>
  <c r="AK106" i="28"/>
  <c r="W107" i="28"/>
  <c r="AD107" i="28"/>
  <c r="AK107" i="28"/>
  <c r="W108" i="28"/>
  <c r="AD108" i="28"/>
  <c r="AK108" i="28"/>
  <c r="W109" i="28"/>
  <c r="AD109" i="28"/>
  <c r="AK109" i="28"/>
  <c r="W110" i="28"/>
  <c r="AD110" i="28"/>
  <c r="AK110" i="28"/>
  <c r="W111" i="28"/>
  <c r="AD111" i="28"/>
  <c r="AK111" i="28"/>
  <c r="W112" i="28"/>
  <c r="AD112" i="28"/>
  <c r="AK112" i="28"/>
  <c r="W113" i="28"/>
  <c r="AD113" i="28"/>
  <c r="AK113" i="28"/>
  <c r="W114" i="28"/>
  <c r="AD114" i="28"/>
  <c r="AK114" i="28"/>
  <c r="W115" i="28"/>
  <c r="AD115" i="28"/>
  <c r="AK115" i="28"/>
  <c r="W116" i="28"/>
  <c r="AD116" i="28"/>
  <c r="AK116" i="28"/>
  <c r="W117" i="28"/>
  <c r="AD117" i="28"/>
  <c r="AK117" i="28"/>
  <c r="W118" i="28"/>
  <c r="AD118" i="28"/>
  <c r="AK118" i="28"/>
  <c r="W119" i="28"/>
  <c r="AD119" i="28"/>
  <c r="AK119" i="28"/>
  <c r="W120" i="28"/>
  <c r="AD120" i="28"/>
  <c r="AK120" i="28"/>
  <c r="W121" i="28"/>
  <c r="AD121" i="28"/>
  <c r="AK121" i="28"/>
  <c r="W122" i="28"/>
  <c r="AD122" i="28"/>
  <c r="AK122" i="28"/>
  <c r="AD72" i="25"/>
  <c r="AK72" i="25"/>
  <c r="W73" i="25"/>
  <c r="AD73" i="25"/>
  <c r="AK73" i="25"/>
  <c r="W74" i="25"/>
  <c r="AD74" i="25"/>
  <c r="AK74" i="25"/>
  <c r="W75" i="25"/>
  <c r="AD75" i="25"/>
  <c r="AK75" i="25"/>
  <c r="W76" i="25"/>
  <c r="AD76" i="25"/>
  <c r="AK76" i="25"/>
  <c r="W77" i="25"/>
  <c r="AD77" i="25"/>
  <c r="AK77" i="25"/>
  <c r="W78" i="25"/>
  <c r="AD78" i="25"/>
  <c r="AK78" i="25"/>
  <c r="W20" i="27"/>
  <c r="AD20" i="27"/>
  <c r="W21" i="27"/>
  <c r="AD21" i="27"/>
  <c r="AK21" i="27"/>
  <c r="W22" i="27"/>
  <c r="AD22" i="27"/>
  <c r="AK22" i="27"/>
  <c r="W23" i="27"/>
  <c r="AD23" i="27"/>
  <c r="AK23" i="27"/>
  <c r="W24" i="27"/>
  <c r="AD24" i="27"/>
  <c r="AK24" i="27"/>
  <c r="W25" i="27"/>
  <c r="AD25" i="27"/>
  <c r="AK25" i="27"/>
  <c r="W26" i="27"/>
  <c r="AD26" i="27"/>
  <c r="AK26" i="27"/>
  <c r="W27" i="27"/>
  <c r="AD27" i="27"/>
  <c r="AK27" i="27"/>
  <c r="W28" i="27"/>
  <c r="AD28" i="27"/>
  <c r="AK28" i="27"/>
  <c r="W29" i="27"/>
  <c r="AD29" i="27"/>
  <c r="AK29" i="27"/>
  <c r="W30" i="27"/>
  <c r="AD30" i="27"/>
  <c r="AK30" i="27"/>
  <c r="W31" i="27"/>
  <c r="AD31" i="27"/>
  <c r="AK31" i="27"/>
  <c r="W32" i="27"/>
  <c r="AD32" i="27"/>
  <c r="AK32" i="27"/>
  <c r="W33" i="27"/>
  <c r="AD33" i="27"/>
  <c r="AK33" i="27"/>
  <c r="W34" i="27"/>
  <c r="AD34" i="27"/>
  <c r="AK34" i="27"/>
  <c r="W65" i="27"/>
  <c r="AD65" i="27"/>
  <c r="AK65" i="27"/>
  <c r="W66" i="27"/>
  <c r="AD66" i="27"/>
  <c r="AK66" i="27"/>
  <c r="W67" i="27"/>
  <c r="AD67" i="27"/>
  <c r="AK67" i="27"/>
  <c r="W68" i="27"/>
  <c r="AD68" i="27"/>
  <c r="AK68" i="27"/>
  <c r="W69" i="27"/>
  <c r="AD69" i="27"/>
  <c r="AK69" i="27"/>
  <c r="W70" i="27"/>
  <c r="AD70" i="27"/>
  <c r="AK70" i="27"/>
  <c r="W71" i="27"/>
  <c r="AD71" i="27"/>
  <c r="AK71" i="27"/>
  <c r="W72" i="27"/>
  <c r="AD72" i="27"/>
  <c r="AK72" i="27"/>
  <c r="W73" i="27"/>
  <c r="AD73" i="27"/>
  <c r="AK73" i="27"/>
  <c r="W74" i="27"/>
  <c r="AD74" i="27"/>
  <c r="AK74" i="27"/>
  <c r="W75" i="27"/>
  <c r="AD75" i="27"/>
  <c r="AK75" i="27"/>
  <c r="W76" i="27"/>
  <c r="AD76" i="27"/>
  <c r="AK76" i="27"/>
  <c r="W77" i="27"/>
  <c r="AD77" i="27"/>
  <c r="W78" i="27"/>
  <c r="AD78" i="27"/>
  <c r="AK78" i="27"/>
  <c r="W146" i="28"/>
  <c r="AD146" i="28"/>
  <c r="AK146" i="28"/>
  <c r="W147" i="28"/>
  <c r="AD147" i="28"/>
  <c r="AK147" i="28"/>
  <c r="W148" i="28"/>
  <c r="AD148" i="28"/>
  <c r="AK148" i="28"/>
  <c r="W149" i="28"/>
  <c r="AD149" i="28"/>
  <c r="AK149" i="28"/>
  <c r="W150" i="28"/>
  <c r="AD150" i="28"/>
  <c r="AK150" i="28"/>
  <c r="W151" i="28"/>
  <c r="AD151" i="28"/>
  <c r="AK151" i="28"/>
  <c r="W152" i="28"/>
  <c r="AD152" i="28"/>
  <c r="AK152" i="28"/>
  <c r="W153" i="28"/>
  <c r="AD153" i="28"/>
  <c r="AK153" i="28"/>
  <c r="W154" i="28"/>
  <c r="AD154" i="28"/>
  <c r="W191" i="28"/>
  <c r="AD191" i="28"/>
  <c r="AK191" i="28"/>
  <c r="W192" i="28"/>
  <c r="AD192" i="28"/>
  <c r="AK192" i="28"/>
  <c r="W193" i="28"/>
  <c r="AD193" i="28"/>
  <c r="AK193" i="28"/>
  <c r="W194" i="28"/>
  <c r="AD194" i="28"/>
  <c r="AK194" i="28"/>
  <c r="W195" i="28"/>
  <c r="AD195" i="28"/>
  <c r="AK195" i="28"/>
  <c r="W196" i="28"/>
  <c r="AD196" i="28"/>
  <c r="AK196" i="28"/>
  <c r="W197" i="28"/>
  <c r="AD197" i="28"/>
  <c r="AK197" i="28"/>
  <c r="W198" i="28"/>
  <c r="AD198" i="28"/>
  <c r="AK198" i="28"/>
  <c r="W199" i="28"/>
  <c r="AD199" i="28"/>
  <c r="AK199" i="28"/>
  <c r="W200" i="28"/>
  <c r="AD200" i="28"/>
  <c r="AK200" i="28"/>
  <c r="W201" i="28"/>
  <c r="AD201" i="28"/>
  <c r="AK201" i="28"/>
  <c r="W202" i="28"/>
  <c r="AD202" i="28"/>
  <c r="AK202" i="28"/>
  <c r="W203" i="28"/>
  <c r="AD203" i="28"/>
  <c r="AK203" i="28"/>
  <c r="W204" i="28"/>
  <c r="AD204" i="28"/>
  <c r="AK204" i="28"/>
  <c r="W205" i="28"/>
  <c r="AD205" i="28"/>
  <c r="AK154" i="28"/>
  <c r="AD155" i="28"/>
  <c r="AK155" i="28"/>
  <c r="W156" i="28"/>
  <c r="AD156" i="28"/>
  <c r="AK156" i="28"/>
  <c r="W157" i="28"/>
  <c r="AD157" i="28"/>
  <c r="AK157" i="28"/>
  <c r="W158" i="28"/>
  <c r="AD158" i="28"/>
  <c r="AK158" i="28"/>
  <c r="W159" i="28"/>
  <c r="AD159" i="28"/>
  <c r="AK159" i="28"/>
  <c r="W160" i="28"/>
  <c r="AD160" i="28"/>
  <c r="AK160" i="28"/>
  <c r="W161" i="28"/>
  <c r="AD161" i="28"/>
  <c r="AK161" i="28"/>
  <c r="W162" i="28"/>
  <c r="AD162" i="28"/>
  <c r="AK162" i="28"/>
  <c r="W163" i="28"/>
  <c r="AD163" i="28"/>
  <c r="AK163" i="28"/>
  <c r="W164" i="28"/>
  <c r="AD164" i="28"/>
  <c r="AK164" i="28"/>
  <c r="W165" i="28"/>
  <c r="AD165" i="28"/>
  <c r="AK165" i="28"/>
  <c r="W166" i="28"/>
  <c r="AD166" i="28"/>
  <c r="AK166" i="28"/>
  <c r="W237" i="28"/>
  <c r="AD237" i="28"/>
  <c r="AK237" i="28"/>
  <c r="W238" i="28"/>
  <c r="AD238" i="28"/>
  <c r="AK238" i="28"/>
  <c r="W239" i="28"/>
  <c r="AD239" i="28"/>
  <c r="AK239" i="28"/>
  <c r="W240" i="28"/>
  <c r="AD240" i="28"/>
  <c r="AK240" i="28"/>
  <c r="W241" i="28"/>
  <c r="AK241" i="28"/>
  <c r="AD242" i="28"/>
  <c r="AK242" i="28"/>
  <c r="W243" i="28"/>
  <c r="AD243" i="28"/>
  <c r="AK243" i="28"/>
  <c r="AD244" i="28"/>
  <c r="AK244" i="28"/>
  <c r="W245" i="28"/>
  <c r="AD245" i="28"/>
  <c r="AK245" i="28"/>
  <c r="W246" i="28"/>
  <c r="AD246" i="28"/>
  <c r="AK246" i="28"/>
  <c r="AD247" i="28"/>
  <c r="AK247" i="28"/>
  <c r="W248" i="28"/>
  <c r="AD248" i="28"/>
  <c r="AK248" i="28"/>
  <c r="W249" i="28"/>
  <c r="AD249" i="28"/>
  <c r="AK249" i="28"/>
  <c r="W250" i="28"/>
  <c r="AD250" i="28"/>
  <c r="W251" i="28"/>
  <c r="AD251" i="28"/>
  <c r="AK251" i="28"/>
  <c r="W252" i="28"/>
  <c r="AD252" i="28"/>
  <c r="AK252" i="28"/>
  <c r="W253" i="28"/>
  <c r="AD253" i="28"/>
  <c r="AK253" i="28"/>
  <c r="W254" i="28"/>
  <c r="AD254" i="28"/>
  <c r="AK254" i="28"/>
  <c r="AK205" i="28"/>
  <c r="W206" i="28"/>
  <c r="AD206" i="28"/>
  <c r="AK206" i="28"/>
  <c r="W207" i="28"/>
  <c r="AD207" i="28"/>
  <c r="AK207" i="28"/>
  <c r="W208" i="28"/>
  <c r="AD208" i="28"/>
  <c r="AK208" i="28"/>
  <c r="W209" i="28"/>
  <c r="AD209" i="28"/>
  <c r="AK209" i="28"/>
  <c r="W210" i="28"/>
  <c r="AD210" i="28"/>
  <c r="AK210" i="28"/>
  <c r="W279" i="28"/>
  <c r="AD279" i="28"/>
  <c r="AK279" i="28"/>
  <c r="W280" i="28"/>
  <c r="AD280" i="28"/>
  <c r="AK280" i="28"/>
  <c r="W281" i="28"/>
  <c r="AD281" i="28"/>
  <c r="AK281" i="28"/>
  <c r="W282" i="28"/>
  <c r="AD282" i="28"/>
  <c r="AK282" i="28"/>
  <c r="W283" i="28"/>
  <c r="AD283" i="28"/>
  <c r="AK283" i="28"/>
  <c r="W284" i="28"/>
  <c r="AD284" i="28"/>
  <c r="AK284" i="28"/>
  <c r="W285" i="28"/>
  <c r="AD285" i="28"/>
  <c r="W286" i="28"/>
  <c r="AD286" i="28"/>
  <c r="AK286" i="28"/>
  <c r="W287" i="28"/>
  <c r="AD287" i="28"/>
  <c r="AK287" i="28"/>
  <c r="W288" i="28"/>
  <c r="AD288" i="28"/>
  <c r="AK288" i="28"/>
  <c r="W289" i="28"/>
  <c r="AD289" i="28"/>
  <c r="AK289" i="28"/>
  <c r="W290" i="28"/>
  <c r="AD290" i="28"/>
  <c r="AK290" i="28"/>
  <c r="W291" i="28"/>
  <c r="AD291" i="28"/>
  <c r="AK291" i="28"/>
  <c r="W292" i="28"/>
  <c r="AD292" i="28"/>
  <c r="AK292" i="28"/>
  <c r="W293" i="28"/>
  <c r="AD293" i="28"/>
  <c r="AK293" i="28"/>
  <c r="W294" i="28"/>
  <c r="AD294" i="28"/>
  <c r="AK294" i="28"/>
  <c r="W295" i="28"/>
  <c r="AD295" i="28"/>
  <c r="AK295" i="28"/>
  <c r="W296" i="28"/>
  <c r="AD296" i="28"/>
  <c r="AK296" i="28"/>
  <c r="W297" i="28"/>
  <c r="AD297" i="28"/>
  <c r="AK297" i="28"/>
  <c r="W298" i="28"/>
  <c r="AD298" i="28"/>
  <c r="AK298" i="28"/>
  <c r="AD368" i="24"/>
  <c r="AD370" i="24"/>
  <c r="W368" i="24"/>
  <c r="AK368" i="24"/>
  <c r="W371" i="24"/>
  <c r="W323" i="28"/>
  <c r="AD323" i="28"/>
  <c r="AK323" i="28"/>
  <c r="W324" i="28"/>
  <c r="AD324" i="28"/>
  <c r="AK324" i="28"/>
  <c r="W325" i="28"/>
  <c r="AD325" i="28"/>
  <c r="AK325" i="28"/>
  <c r="W326" i="28"/>
  <c r="AD326" i="28"/>
  <c r="AK326" i="28"/>
  <c r="W327" i="28"/>
  <c r="AD327" i="28"/>
  <c r="AK327" i="28"/>
  <c r="W328" i="28"/>
  <c r="AD328" i="28"/>
  <c r="AK328" i="28"/>
  <c r="W329" i="28"/>
  <c r="AD329" i="28"/>
  <c r="AK329" i="28"/>
  <c r="W330" i="28"/>
  <c r="AD330" i="28"/>
  <c r="AK330" i="28"/>
  <c r="W331" i="28"/>
  <c r="AD331" i="28"/>
  <c r="AK331" i="28"/>
  <c r="W332" i="28"/>
  <c r="AD332" i="28"/>
  <c r="AK332" i="28"/>
  <c r="W333" i="28"/>
  <c r="AD333" i="28"/>
  <c r="AK333" i="28"/>
  <c r="W334" i="28"/>
  <c r="AD334" i="28"/>
  <c r="AK334" i="28"/>
  <c r="W335" i="28"/>
  <c r="AD335" i="28"/>
  <c r="AK335" i="28"/>
  <c r="W336" i="28"/>
  <c r="AD336" i="28"/>
  <c r="AK336" i="28"/>
  <c r="W337" i="28"/>
  <c r="AD337" i="28"/>
  <c r="AK337" i="28"/>
  <c r="W338" i="28"/>
  <c r="AD338" i="28"/>
  <c r="AK338" i="28"/>
  <c r="W339" i="28"/>
  <c r="AD339" i="28"/>
  <c r="AK339" i="28"/>
  <c r="W340" i="28"/>
  <c r="AD340" i="28"/>
  <c r="AK340" i="28"/>
  <c r="W341" i="28"/>
  <c r="AD341" i="28"/>
  <c r="AK341" i="28"/>
  <c r="W342" i="28"/>
  <c r="AD342" i="28"/>
  <c r="AK342" i="28"/>
  <c r="W343" i="28"/>
  <c r="AD343" i="28"/>
  <c r="AK343" i="28"/>
  <c r="M6" i="49"/>
  <c r="L6" i="14"/>
  <c r="L33" i="14" s="1"/>
  <c r="M33" i="14" s="1"/>
  <c r="J6" i="34"/>
  <c r="M6" i="61"/>
  <c r="M6" i="42"/>
  <c r="AF8" i="24"/>
  <c r="AH327" i="24" s="1"/>
  <c r="AF8" i="27"/>
  <c r="AI59" i="27" s="1"/>
  <c r="AK59" i="27" s="1"/>
  <c r="M6" i="34"/>
  <c r="M6" i="40"/>
  <c r="AH280" i="24"/>
  <c r="AF8" i="23"/>
  <c r="AI13" i="23" s="1"/>
  <c r="AK13" i="23" s="1"/>
  <c r="M6" i="64"/>
  <c r="M6" i="58"/>
  <c r="M6" i="35"/>
  <c r="M6" i="6"/>
  <c r="AF8" i="21"/>
  <c r="AI233" i="21" s="1"/>
  <c r="AK233" i="21" s="1"/>
  <c r="AF8" i="28"/>
  <c r="AI278" i="28" s="1"/>
  <c r="AK278" i="28" s="1"/>
  <c r="M6" i="62"/>
  <c r="G6" i="62"/>
  <c r="AH146" i="21"/>
  <c r="D10" i="3"/>
  <c r="G6" i="9"/>
  <c r="C23" i="47"/>
  <c r="D16" i="9" s="1"/>
  <c r="D12" i="3"/>
  <c r="R8" i="21"/>
  <c r="U233" i="21" s="1"/>
  <c r="W233" i="21" s="1"/>
  <c r="C11" i="47"/>
  <c r="C21" i="47"/>
  <c r="U64" i="27"/>
  <c r="W64" i="27" s="1"/>
  <c r="T18" i="27"/>
  <c r="AI101" i="21"/>
  <c r="AK101" i="21" s="1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I6" i="66"/>
  <c r="I22" i="66" s="1"/>
  <c r="J22" i="66" s="1"/>
  <c r="Y8" i="24"/>
  <c r="AA62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Y8" i="25"/>
  <c r="Y8" i="23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D14" i="68" l="1"/>
  <c r="U57" i="27"/>
  <c r="W57" i="27" s="1"/>
  <c r="U59" i="27"/>
  <c r="W59" i="27" s="1"/>
  <c r="U63" i="27"/>
  <c r="W63" i="27" s="1"/>
  <c r="T16" i="27"/>
  <c r="U60" i="27"/>
  <c r="W60" i="27" s="1"/>
  <c r="T15" i="27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90" i="21"/>
  <c r="AK190" i="21" s="1"/>
  <c r="AI15" i="21"/>
  <c r="AK15" i="21" s="1"/>
  <c r="AI189" i="21"/>
  <c r="AK189" i="21" s="1"/>
  <c r="AH17" i="21"/>
  <c r="AI13" i="21"/>
  <c r="AK13" i="21" s="1"/>
  <c r="U58" i="27"/>
  <c r="W58" i="27" s="1"/>
  <c r="U61" i="27"/>
  <c r="W61" i="27" s="1"/>
  <c r="T19" i="27"/>
  <c r="AI14" i="21"/>
  <c r="AK14" i="21" s="1"/>
  <c r="F41" i="30"/>
  <c r="AH191" i="21"/>
  <c r="AI57" i="21"/>
  <c r="AK57" i="21" s="1"/>
  <c r="AK80" i="21" s="1"/>
  <c r="AK81" i="21" s="1"/>
  <c r="AK83" i="21" s="1"/>
  <c r="U13" i="27"/>
  <c r="W13" i="27" s="1"/>
  <c r="T17" i="27"/>
  <c r="U62" i="27"/>
  <c r="W62" i="27" s="1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AI233" i="28"/>
  <c r="AK233" i="28" s="1"/>
  <c r="AH239" i="24"/>
  <c r="L42" i="14"/>
  <c r="M42" i="14" s="1"/>
  <c r="D20" i="60"/>
  <c r="D20" i="3"/>
  <c r="D20" i="61"/>
  <c r="AH151" i="24"/>
  <c r="L91" i="12"/>
  <c r="M91" i="12" s="1"/>
  <c r="L32" i="14"/>
  <c r="M32" i="14" s="1"/>
  <c r="D20" i="9"/>
  <c r="D20" i="40"/>
  <c r="D20" i="49"/>
  <c r="D20" i="58"/>
  <c r="AH103" i="24"/>
  <c r="D20" i="62"/>
  <c r="AI277" i="24"/>
  <c r="AK277" i="24" s="1"/>
  <c r="AH237" i="24"/>
  <c r="AH65" i="24"/>
  <c r="AK256" i="21"/>
  <c r="AK257" i="21" s="1"/>
  <c r="AK259" i="21" s="1"/>
  <c r="L12" i="14"/>
  <c r="M12" i="14" s="1"/>
  <c r="L24" i="14"/>
  <c r="M24" i="14" s="1"/>
  <c r="L36" i="14"/>
  <c r="M36" i="14" s="1"/>
  <c r="L16" i="14"/>
  <c r="M16" i="14" s="1"/>
  <c r="L30" i="14"/>
  <c r="M30" i="14" s="1"/>
  <c r="AI190" i="24"/>
  <c r="AK190" i="24" s="1"/>
  <c r="AH62" i="24"/>
  <c r="AI14" i="24"/>
  <c r="AK14" i="24" s="1"/>
  <c r="D17" i="59"/>
  <c r="D17" i="67"/>
  <c r="L22" i="14"/>
  <c r="M22" i="14" s="1"/>
  <c r="L34" i="14"/>
  <c r="M34" i="14" s="1"/>
  <c r="L11" i="14"/>
  <c r="M11" i="14" s="1"/>
  <c r="L28" i="14"/>
  <c r="M28" i="14" s="1"/>
  <c r="AH282" i="24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AI146" i="24"/>
  <c r="AK146" i="24" s="1"/>
  <c r="AH367" i="24"/>
  <c r="AI234" i="24"/>
  <c r="AK234" i="24" s="1"/>
  <c r="D13" i="67"/>
  <c r="D14" i="67" s="1"/>
  <c r="D17" i="3"/>
  <c r="AK124" i="21"/>
  <c r="AK125" i="21" s="1"/>
  <c r="AK127" i="21" s="1"/>
  <c r="D17" i="57"/>
  <c r="K15" i="47"/>
  <c r="L14" i="47"/>
  <c r="L15" i="47" s="1"/>
  <c r="K62" i="32"/>
  <c r="D17" i="61"/>
  <c r="D17" i="62"/>
  <c r="AI58" i="28"/>
  <c r="AK58" i="28" s="1"/>
  <c r="W256" i="21"/>
  <c r="W257" i="21" s="1"/>
  <c r="W259" i="21" s="1"/>
  <c r="J14" i="20" s="1"/>
  <c r="G14" i="68" s="1"/>
  <c r="AH61" i="24"/>
  <c r="AH18" i="24"/>
  <c r="AH149" i="24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AI278" i="24"/>
  <c r="AK278" i="24" s="1"/>
  <c r="AI61" i="27"/>
  <c r="AK61" i="27" s="1"/>
  <c r="AH194" i="24"/>
  <c r="AH107" i="24"/>
  <c r="AI59" i="24"/>
  <c r="AK59" i="24" s="1"/>
  <c r="AI366" i="24"/>
  <c r="AK366" i="24" s="1"/>
  <c r="AI365" i="24"/>
  <c r="AK365" i="24" s="1"/>
  <c r="AH105" i="24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AH20" i="24"/>
  <c r="AH326" i="24"/>
  <c r="AH240" i="24"/>
  <c r="AI14" i="28"/>
  <c r="AK14" i="28" s="1"/>
  <c r="AH323" i="24"/>
  <c r="F19" i="30"/>
  <c r="F47" i="30"/>
  <c r="F10" i="12"/>
  <c r="G10" i="12" s="1"/>
  <c r="F78" i="12"/>
  <c r="G78" i="12" s="1"/>
  <c r="F33" i="30"/>
  <c r="F38" i="30"/>
  <c r="U16" i="21"/>
  <c r="W16" i="21" s="1"/>
  <c r="AI15" i="23"/>
  <c r="AK15" i="23" s="1"/>
  <c r="AH16" i="23"/>
  <c r="F10" i="66"/>
  <c r="G10" i="66" s="1"/>
  <c r="AH18" i="27"/>
  <c r="AI64" i="27"/>
  <c r="AK64" i="27" s="1"/>
  <c r="AI14" i="27"/>
  <c r="AK14" i="27" s="1"/>
  <c r="K46" i="32"/>
  <c r="I12" i="66"/>
  <c r="J12" i="66" s="1"/>
  <c r="I24" i="66"/>
  <c r="J24" i="66" s="1"/>
  <c r="AI58" i="27"/>
  <c r="AK58" i="27" s="1"/>
  <c r="AI60" i="27"/>
  <c r="AK60" i="27" s="1"/>
  <c r="AI145" i="28"/>
  <c r="AK145" i="28" s="1"/>
  <c r="AK168" i="28" s="1"/>
  <c r="AK169" i="28" s="1"/>
  <c r="AK171" i="28" s="1"/>
  <c r="AI62" i="27"/>
  <c r="AK62" i="27" s="1"/>
  <c r="AH14" i="23"/>
  <c r="K38" i="32"/>
  <c r="I19" i="66"/>
  <c r="J19" i="66" s="1"/>
  <c r="AB101" i="24"/>
  <c r="AD101" i="24" s="1"/>
  <c r="U145" i="21"/>
  <c r="W145" i="21" s="1"/>
  <c r="AI234" i="28"/>
  <c r="AK234" i="28" s="1"/>
  <c r="AI59" i="28"/>
  <c r="AK59" i="28" s="1"/>
  <c r="F83" i="12"/>
  <c r="G83" i="12" s="1"/>
  <c r="F95" i="12"/>
  <c r="G95" i="12" s="1"/>
  <c r="AH192" i="24"/>
  <c r="AI102" i="24"/>
  <c r="AK102" i="24" s="1"/>
  <c r="F18" i="12"/>
  <c r="G18" i="12" s="1"/>
  <c r="F37" i="12"/>
  <c r="G37" i="12" s="1"/>
  <c r="F18" i="66"/>
  <c r="G18" i="66" s="1"/>
  <c r="AH324" i="24"/>
  <c r="AH147" i="24"/>
  <c r="AH236" i="24"/>
  <c r="AH19" i="24"/>
  <c r="AI322" i="24"/>
  <c r="AK322" i="24" s="1"/>
  <c r="AH104" i="24"/>
  <c r="AI233" i="24"/>
  <c r="AK233" i="24" s="1"/>
  <c r="AI15" i="24"/>
  <c r="AK15" i="24" s="1"/>
  <c r="AI13" i="28"/>
  <c r="AK13" i="28" s="1"/>
  <c r="AI57" i="28"/>
  <c r="AK57" i="28" s="1"/>
  <c r="AI277" i="28"/>
  <c r="AK277" i="28" s="1"/>
  <c r="AK300" i="28" s="1"/>
  <c r="AK301" i="28" s="1"/>
  <c r="AK303" i="28" s="1"/>
  <c r="AI15" i="28"/>
  <c r="AK15" i="28" s="1"/>
  <c r="AH148" i="24"/>
  <c r="AH17" i="24"/>
  <c r="AH106" i="24"/>
  <c r="AH64" i="24"/>
  <c r="AI189" i="24"/>
  <c r="AK189" i="24" s="1"/>
  <c r="AH195" i="24"/>
  <c r="AI321" i="24"/>
  <c r="AK321" i="24" s="1"/>
  <c r="F17" i="12"/>
  <c r="G17" i="12" s="1"/>
  <c r="F32" i="12"/>
  <c r="G32" i="12" s="1"/>
  <c r="F60" i="12"/>
  <c r="G60" i="12" s="1"/>
  <c r="F20" i="66"/>
  <c r="G20" i="66" s="1"/>
  <c r="AA282" i="24"/>
  <c r="AH283" i="24"/>
  <c r="AI101" i="24"/>
  <c r="AK101" i="24" s="1"/>
  <c r="AH193" i="24"/>
  <c r="AI13" i="24"/>
  <c r="AK13" i="24" s="1"/>
  <c r="AH279" i="24"/>
  <c r="AH63" i="24"/>
  <c r="AH150" i="24"/>
  <c r="AI58" i="24"/>
  <c r="AK58" i="24" s="1"/>
  <c r="AI190" i="28"/>
  <c r="AK190" i="28" s="1"/>
  <c r="AI322" i="28"/>
  <c r="AK322" i="28" s="1"/>
  <c r="AK345" i="28" s="1"/>
  <c r="AK346" i="28" s="1"/>
  <c r="AK348" i="28" s="1"/>
  <c r="AI57" i="24"/>
  <c r="AK57" i="24" s="1"/>
  <c r="AI145" i="24"/>
  <c r="AK145" i="24" s="1"/>
  <c r="AH235" i="24"/>
  <c r="AH191" i="24"/>
  <c r="AH281" i="24"/>
  <c r="AH238" i="24"/>
  <c r="AH325" i="24"/>
  <c r="AH21" i="24"/>
  <c r="F28" i="14"/>
  <c r="G28" i="14" s="1"/>
  <c r="F27" i="14"/>
  <c r="G27" i="14" s="1"/>
  <c r="AA236" i="24"/>
  <c r="AA19" i="24"/>
  <c r="U14" i="21"/>
  <c r="W14" i="21" s="1"/>
  <c r="U57" i="21"/>
  <c r="W57" i="21" s="1"/>
  <c r="W80" i="21" s="1"/>
  <c r="W81" i="21" s="1"/>
  <c r="W83" i="21" s="1"/>
  <c r="J10" i="20" s="1"/>
  <c r="G10" i="68" s="1"/>
  <c r="H10" i="68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AB190" i="24"/>
  <c r="AD190" i="24" s="1"/>
  <c r="AA325" i="24"/>
  <c r="U101" i="21"/>
  <c r="W101" i="21" s="1"/>
  <c r="W124" i="21" s="1"/>
  <c r="W125" i="21" s="1"/>
  <c r="W127" i="21" s="1"/>
  <c r="J11" i="20" s="1"/>
  <c r="G11" i="68" s="1"/>
  <c r="H11" i="68" s="1"/>
  <c r="T17" i="21"/>
  <c r="U13" i="21"/>
  <c r="W13" i="21" s="1"/>
  <c r="T146" i="21"/>
  <c r="U190" i="21"/>
  <c r="W190" i="21" s="1"/>
  <c r="AH235" i="28"/>
  <c r="AI101" i="28"/>
  <c r="AK101" i="28" s="1"/>
  <c r="AK124" i="28" s="1"/>
  <c r="AK125" i="28" s="1"/>
  <c r="AK127" i="28" s="1"/>
  <c r="AH236" i="28"/>
  <c r="AI189" i="28"/>
  <c r="AK189" i="28" s="1"/>
  <c r="AI57" i="23"/>
  <c r="AK57" i="23" s="1"/>
  <c r="AH58" i="23"/>
  <c r="AI57" i="27"/>
  <c r="AK57" i="27" s="1"/>
  <c r="AH19" i="27"/>
  <c r="AH16" i="27"/>
  <c r="AI13" i="27"/>
  <c r="AK13" i="27" s="1"/>
  <c r="AH15" i="27"/>
  <c r="AI63" i="27"/>
  <c r="AK63" i="27" s="1"/>
  <c r="AH17" i="27"/>
  <c r="F18" i="14"/>
  <c r="G18" i="14" s="1"/>
  <c r="T191" i="2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AA107" i="24"/>
  <c r="AI145" i="21"/>
  <c r="AK145" i="21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U189" i="21"/>
  <c r="W189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I58" i="25"/>
  <c r="AK58" i="25" s="1"/>
  <c r="AH22" i="25"/>
  <c r="AI16" i="25"/>
  <c r="AK16" i="25" s="1"/>
  <c r="AH62" i="25"/>
  <c r="AH19" i="25"/>
  <c r="AI59" i="25"/>
  <c r="AK59" i="25" s="1"/>
  <c r="AH20" i="25"/>
  <c r="AI14" i="25"/>
  <c r="AK14" i="25" s="1"/>
  <c r="AH21" i="25"/>
  <c r="AI57" i="25"/>
  <c r="AK57" i="25" s="1"/>
  <c r="AI18" i="25"/>
  <c r="AK18" i="25" s="1"/>
  <c r="AI13" i="25"/>
  <c r="AK13" i="25" s="1"/>
  <c r="AI25" i="25"/>
  <c r="AK25" i="25" s="1"/>
  <c r="AI17" i="25"/>
  <c r="AK17" i="25" s="1"/>
  <c r="AH60" i="25"/>
  <c r="AH61" i="25"/>
  <c r="AH24" i="25"/>
  <c r="AI15" i="25"/>
  <c r="AK15" i="25" s="1"/>
  <c r="AH23" i="25"/>
  <c r="AI13" i="22"/>
  <c r="AK13" i="22" s="1"/>
  <c r="AK36" i="22" s="1"/>
  <c r="AI322" i="22"/>
  <c r="AK322" i="22" s="1"/>
  <c r="AH325" i="22"/>
  <c r="AI235" i="22"/>
  <c r="AK235" i="22" s="1"/>
  <c r="AI102" i="22"/>
  <c r="AK102" i="22" s="1"/>
  <c r="AH196" i="22"/>
  <c r="AH104" i="22"/>
  <c r="AI59" i="22"/>
  <c r="AK59" i="22" s="1"/>
  <c r="AI279" i="22"/>
  <c r="AK279" i="22" s="1"/>
  <c r="AI278" i="22"/>
  <c r="AK278" i="22" s="1"/>
  <c r="AI234" i="22"/>
  <c r="AK234" i="22" s="1"/>
  <c r="AI61" i="22"/>
  <c r="AK61" i="22" s="1"/>
  <c r="AH194" i="22"/>
  <c r="AH62" i="22"/>
  <c r="AI192" i="22"/>
  <c r="AK192" i="22" s="1"/>
  <c r="AI58" i="22"/>
  <c r="AK58" i="22" s="1"/>
  <c r="AI324" i="22"/>
  <c r="AK324" i="22" s="1"/>
  <c r="AH239" i="22"/>
  <c r="AH238" i="22"/>
  <c r="AH193" i="22"/>
  <c r="AH60" i="22"/>
  <c r="AI147" i="22"/>
  <c r="AK147" i="22" s="1"/>
  <c r="AI190" i="22"/>
  <c r="AK190" i="22" s="1"/>
  <c r="AI323" i="22"/>
  <c r="AK323" i="22" s="1"/>
  <c r="AH237" i="22"/>
  <c r="AI236" i="22"/>
  <c r="AK236" i="22" s="1"/>
  <c r="AI103" i="22"/>
  <c r="AK103" i="22" s="1"/>
  <c r="AI146" i="22"/>
  <c r="AK146" i="22" s="1"/>
  <c r="AI191" i="22"/>
  <c r="AK191" i="22" s="1"/>
  <c r="U57" i="25"/>
  <c r="W57" i="25" s="1"/>
  <c r="T20" i="25"/>
  <c r="U15" i="25"/>
  <c r="W15" i="25" s="1"/>
  <c r="T60" i="25"/>
  <c r="U59" i="25"/>
  <c r="W59" i="25" s="1"/>
  <c r="T24" i="25"/>
  <c r="U58" i="25"/>
  <c r="W58" i="25" s="1"/>
  <c r="U17" i="25"/>
  <c r="W17" i="25" s="1"/>
  <c r="T62" i="25"/>
  <c r="U25" i="25"/>
  <c r="W25" i="25" s="1"/>
  <c r="U16" i="25"/>
  <c r="W16" i="25" s="1"/>
  <c r="T23" i="25"/>
  <c r="T22" i="25"/>
  <c r="U14" i="25"/>
  <c r="W14" i="25" s="1"/>
  <c r="T21" i="25"/>
  <c r="T61" i="25"/>
  <c r="U18" i="25"/>
  <c r="W18" i="25" s="1"/>
  <c r="U13" i="25"/>
  <c r="W13" i="25" s="1"/>
  <c r="T19" i="25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AA240" i="24"/>
  <c r="AA150" i="24"/>
  <c r="AI57" i="26"/>
  <c r="AK57" i="26" s="1"/>
  <c r="AI13" i="26"/>
  <c r="AK13" i="26" s="1"/>
  <c r="AK36" i="26" s="1"/>
  <c r="AK37" i="26" s="1"/>
  <c r="AK39" i="26" s="1"/>
  <c r="AH58" i="26"/>
  <c r="AB365" i="24"/>
  <c r="AD365" i="24" s="1"/>
  <c r="AA280" i="24"/>
  <c r="AB189" i="24"/>
  <c r="AD189" i="24" s="1"/>
  <c r="AA64" i="24"/>
  <c r="AA324" i="24"/>
  <c r="AA279" i="24"/>
  <c r="AA237" i="24"/>
  <c r="AA194" i="24"/>
  <c r="AB321" i="24"/>
  <c r="AD321" i="24" s="1"/>
  <c r="AA148" i="24"/>
  <c r="AA17" i="24"/>
  <c r="AA281" i="24"/>
  <c r="AA235" i="24"/>
  <c r="AA151" i="24"/>
  <c r="AB145" i="24"/>
  <c r="AD145" i="24" s="1"/>
  <c r="AA63" i="24"/>
  <c r="AB15" i="24"/>
  <c r="AD15" i="24" s="1"/>
  <c r="AB57" i="24"/>
  <c r="AD57" i="24" s="1"/>
  <c r="AB366" i="24"/>
  <c r="AD366" i="24" s="1"/>
  <c r="AA195" i="24"/>
  <c r="AB102" i="24"/>
  <c r="AD102" i="24" s="1"/>
  <c r="AA323" i="24"/>
  <c r="AB277" i="24"/>
  <c r="AD277" i="24" s="1"/>
  <c r="AB233" i="24"/>
  <c r="AD233" i="24" s="1"/>
  <c r="AA147" i="24"/>
  <c r="AA104" i="24"/>
  <c r="AA20" i="24"/>
  <c r="AB13" i="24"/>
  <c r="AD13" i="24" s="1"/>
  <c r="AA191" i="24"/>
  <c r="AA283" i="24"/>
  <c r="AA192" i="24"/>
  <c r="AA65" i="24"/>
  <c r="AB58" i="24"/>
  <c r="AD58" i="24" s="1"/>
  <c r="AA105" i="24"/>
  <c r="AB278" i="24"/>
  <c r="AD278" i="24" s="1"/>
  <c r="AA149" i="24"/>
  <c r="AA61" i="24"/>
  <c r="AB59" i="24"/>
  <c r="AD59" i="24" s="1"/>
  <c r="AA367" i="24"/>
  <c r="AA21" i="24"/>
  <c r="AA239" i="24"/>
  <c r="AB146" i="24"/>
  <c r="AD146" i="24" s="1"/>
  <c r="AA18" i="24"/>
  <c r="AA238" i="24"/>
  <c r="AA326" i="24"/>
  <c r="AB234" i="24"/>
  <c r="AD234" i="24" s="1"/>
  <c r="AA106" i="24"/>
  <c r="AB14" i="24"/>
  <c r="AD14" i="24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AB322" i="24"/>
  <c r="AD322" i="24" s="1"/>
  <c r="AA193" i="24"/>
  <c r="AA103" i="24"/>
  <c r="AA327" i="24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T16" i="23"/>
  <c r="T14" i="23"/>
  <c r="T58" i="23"/>
  <c r="U57" i="23"/>
  <c r="W57" i="23" s="1"/>
  <c r="U13" i="23"/>
  <c r="W13" i="23" s="1"/>
  <c r="U15" i="23"/>
  <c r="W15" i="23" s="1"/>
  <c r="AB322" i="28"/>
  <c r="AD322" i="28" s="1"/>
  <c r="AD345" i="28" s="1"/>
  <c r="AD346" i="28" s="1"/>
  <c r="AD348" i="28" s="1"/>
  <c r="AB277" i="28"/>
  <c r="AD277" i="28" s="1"/>
  <c r="AB234" i="28"/>
  <c r="AD234" i="28" s="1"/>
  <c r="AB190" i="28"/>
  <c r="AD190" i="28" s="1"/>
  <c r="AB145" i="28"/>
  <c r="AD145" i="28" s="1"/>
  <c r="AD168" i="28" s="1"/>
  <c r="AD169" i="28" s="1"/>
  <c r="AD171" i="28" s="1"/>
  <c r="AB59" i="28"/>
  <c r="AD59" i="28" s="1"/>
  <c r="AB57" i="28"/>
  <c r="AD57" i="28" s="1"/>
  <c r="AB14" i="28"/>
  <c r="AD14" i="28" s="1"/>
  <c r="AA236" i="28"/>
  <c r="AB278" i="28"/>
  <c r="AD278" i="28" s="1"/>
  <c r="AA235" i="28"/>
  <c r="AB233" i="28"/>
  <c r="AD233" i="28" s="1"/>
  <c r="AB189" i="28"/>
  <c r="AD189" i="28" s="1"/>
  <c r="AB101" i="28"/>
  <c r="AD101" i="28" s="1"/>
  <c r="AD124" i="28" s="1"/>
  <c r="AD125" i="28" s="1"/>
  <c r="AD127" i="28" s="1"/>
  <c r="AB58" i="28"/>
  <c r="AD58" i="28" s="1"/>
  <c r="AB15" i="28"/>
  <c r="AD15" i="28" s="1"/>
  <c r="AB13" i="28"/>
  <c r="AD13" i="28" s="1"/>
  <c r="AB13" i="22"/>
  <c r="AD13" i="22" s="1"/>
  <c r="AD36" i="22" s="1"/>
  <c r="AD37" i="22" s="1"/>
  <c r="AD39" i="22" s="1"/>
  <c r="AA325" i="22"/>
  <c r="AB323" i="22"/>
  <c r="AD323" i="22" s="1"/>
  <c r="AB279" i="22"/>
  <c r="AD279" i="22" s="1"/>
  <c r="AB278" i="22"/>
  <c r="AD278" i="22" s="1"/>
  <c r="AA237" i="22"/>
  <c r="AB234" i="22"/>
  <c r="AD234" i="22" s="1"/>
  <c r="AA194" i="22"/>
  <c r="AB103" i="22"/>
  <c r="AD103" i="22" s="1"/>
  <c r="AA62" i="22"/>
  <c r="AB58" i="22"/>
  <c r="AD58" i="22" s="1"/>
  <c r="AB147" i="22"/>
  <c r="AD147" i="22" s="1"/>
  <c r="AA60" i="22"/>
  <c r="AB59" i="22"/>
  <c r="AD59" i="22" s="1"/>
  <c r="AB191" i="22"/>
  <c r="AD191" i="22" s="1"/>
  <c r="AB324" i="22"/>
  <c r="AD324" i="22" s="1"/>
  <c r="AB322" i="22"/>
  <c r="AD322" i="22" s="1"/>
  <c r="AA238" i="22"/>
  <c r="AA239" i="22"/>
  <c r="AB236" i="22"/>
  <c r="AD236" i="22" s="1"/>
  <c r="AB235" i="22"/>
  <c r="AD235" i="22" s="1"/>
  <c r="AA196" i="22"/>
  <c r="AA104" i="22"/>
  <c r="AB102" i="22"/>
  <c r="AD102" i="22" s="1"/>
  <c r="AB61" i="22"/>
  <c r="AD61" i="22" s="1"/>
  <c r="AA193" i="22"/>
  <c r="AB146" i="22"/>
  <c r="AD146" i="22" s="1"/>
  <c r="AB192" i="22"/>
  <c r="AD192" i="22" s="1"/>
  <c r="AB190" i="22"/>
  <c r="AD190" i="22" s="1"/>
  <c r="AB57" i="26"/>
  <c r="AD57" i="26" s="1"/>
  <c r="AA58" i="26"/>
  <c r="AB13" i="26"/>
  <c r="AD13" i="26" s="1"/>
  <c r="AD36" i="26" s="1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U13" i="22"/>
  <c r="W13" i="22" s="1"/>
  <c r="W36" i="22" s="1"/>
  <c r="W37" i="22" s="1"/>
  <c r="W39" i="22" s="1"/>
  <c r="J16" i="20" s="1"/>
  <c r="T239" i="22"/>
  <c r="T325" i="22"/>
  <c r="U278" i="22"/>
  <c r="W278" i="22" s="1"/>
  <c r="U103" i="22"/>
  <c r="W103" i="22" s="1"/>
  <c r="U102" i="22"/>
  <c r="W102" i="22" s="1"/>
  <c r="U61" i="22"/>
  <c r="W61" i="22" s="1"/>
  <c r="T60" i="22"/>
  <c r="U58" i="22"/>
  <c r="W58" i="22" s="1"/>
  <c r="T196" i="22"/>
  <c r="T194" i="22"/>
  <c r="U147" i="22"/>
  <c r="W147" i="22" s="1"/>
  <c r="U146" i="22"/>
  <c r="W146" i="22" s="1"/>
  <c r="T104" i="22"/>
  <c r="T62" i="22"/>
  <c r="U191" i="22"/>
  <c r="W191" i="22" s="1"/>
  <c r="U59" i="22"/>
  <c r="W59" i="22" s="1"/>
  <c r="U192" i="22"/>
  <c r="W192" i="22" s="1"/>
  <c r="U190" i="22"/>
  <c r="W190" i="22" s="1"/>
  <c r="U324" i="22"/>
  <c r="W324" i="22" s="1"/>
  <c r="U322" i="22"/>
  <c r="W322" i="22" s="1"/>
  <c r="U279" i="22"/>
  <c r="W279" i="22" s="1"/>
  <c r="U236" i="22"/>
  <c r="W236" i="22" s="1"/>
  <c r="U234" i="22"/>
  <c r="W234" i="22" s="1"/>
  <c r="T193" i="22"/>
  <c r="U323" i="22"/>
  <c r="W323" i="22" s="1"/>
  <c r="T238" i="22"/>
  <c r="U235" i="22"/>
  <c r="W235" i="22" s="1"/>
  <c r="T237" i="22"/>
  <c r="U57" i="26"/>
  <c r="W57" i="26" s="1"/>
  <c r="U13" i="26"/>
  <c r="W13" i="26" s="1"/>
  <c r="W36" i="26" s="1"/>
  <c r="T58" i="26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AA58" i="23"/>
  <c r="AB57" i="23"/>
  <c r="AD57" i="23" s="1"/>
  <c r="AA14" i="23"/>
  <c r="AB13" i="23"/>
  <c r="AD13" i="23" s="1"/>
  <c r="AA16" i="23"/>
  <c r="AB15" i="23"/>
  <c r="AD15" i="23" s="1"/>
  <c r="AB64" i="27"/>
  <c r="AD64" i="27" s="1"/>
  <c r="AB63" i="27"/>
  <c r="AD63" i="27" s="1"/>
  <c r="AA19" i="27"/>
  <c r="AA17" i="27"/>
  <c r="AA15" i="27"/>
  <c r="AB14" i="27"/>
  <c r="AD14" i="27" s="1"/>
  <c r="AB13" i="27"/>
  <c r="AD1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A18" i="27"/>
  <c r="AA16" i="27"/>
  <c r="U365" i="24"/>
  <c r="W365" i="24" s="1"/>
  <c r="U366" i="24"/>
  <c r="W366" i="24" s="1"/>
  <c r="T327" i="24"/>
  <c r="T326" i="24"/>
  <c r="T325" i="24"/>
  <c r="T324" i="24"/>
  <c r="T323" i="24"/>
  <c r="U322" i="24"/>
  <c r="W322" i="24" s="1"/>
  <c r="U321" i="24"/>
  <c r="W321" i="24" s="1"/>
  <c r="T283" i="24"/>
  <c r="T281" i="24"/>
  <c r="T279" i="24"/>
  <c r="T239" i="24"/>
  <c r="T237" i="24"/>
  <c r="T235" i="24"/>
  <c r="T194" i="24"/>
  <c r="T192" i="24"/>
  <c r="U190" i="24"/>
  <c r="W190" i="24" s="1"/>
  <c r="U189" i="24"/>
  <c r="W189" i="24" s="1"/>
  <c r="T151" i="24"/>
  <c r="T149" i="24"/>
  <c r="T147" i="24"/>
  <c r="T106" i="24"/>
  <c r="T104" i="24"/>
  <c r="U102" i="24"/>
  <c r="W102" i="24" s="1"/>
  <c r="U101" i="24"/>
  <c r="W101" i="24" s="1"/>
  <c r="T65" i="24"/>
  <c r="T63" i="24"/>
  <c r="T61" i="24"/>
  <c r="T20" i="24"/>
  <c r="T18" i="24"/>
  <c r="T21" i="24"/>
  <c r="T19" i="24"/>
  <c r="T17" i="24"/>
  <c r="U15" i="24"/>
  <c r="W15" i="24" s="1"/>
  <c r="U14" i="24"/>
  <c r="W14" i="24" s="1"/>
  <c r="U13" i="24"/>
  <c r="W13" i="24" s="1"/>
  <c r="U57" i="24"/>
  <c r="W57" i="24" s="1"/>
  <c r="U59" i="24"/>
  <c r="W59" i="24" s="1"/>
  <c r="T367" i="24"/>
  <c r="T282" i="24"/>
  <c r="U278" i="24"/>
  <c r="W278" i="24" s="1"/>
  <c r="T240" i="24"/>
  <c r="T236" i="24"/>
  <c r="U233" i="24"/>
  <c r="W233" i="24" s="1"/>
  <c r="T193" i="24"/>
  <c r="T150" i="24"/>
  <c r="U146" i="24"/>
  <c r="W146" i="24" s="1"/>
  <c r="T107" i="24"/>
  <c r="T103" i="24"/>
  <c r="T62" i="24"/>
  <c r="U58" i="24"/>
  <c r="W58" i="24" s="1"/>
  <c r="T280" i="24"/>
  <c r="U277" i="24"/>
  <c r="W277" i="24" s="1"/>
  <c r="T238" i="24"/>
  <c r="U234" i="24"/>
  <c r="W234" i="24" s="1"/>
  <c r="T195" i="24"/>
  <c r="T191" i="24"/>
  <c r="T148" i="24"/>
  <c r="U145" i="24"/>
  <c r="W145" i="24" s="1"/>
  <c r="T105" i="24"/>
  <c r="T64" i="24"/>
  <c r="U278" i="28"/>
  <c r="W278" i="28" s="1"/>
  <c r="U277" i="28"/>
  <c r="W277" i="28" s="1"/>
  <c r="T236" i="28"/>
  <c r="U234" i="28"/>
  <c r="W234" i="28" s="1"/>
  <c r="U233" i="28"/>
  <c r="W233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322" i="28"/>
  <c r="W322" i="28" s="1"/>
  <c r="W345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T235" i="28"/>
  <c r="D6" i="30"/>
  <c r="D14" i="30"/>
  <c r="R326" i="22" s="1"/>
  <c r="U326" i="22" s="1"/>
  <c r="W326" i="22" s="1"/>
  <c r="D19" i="30"/>
  <c r="R58" i="26" s="1"/>
  <c r="D22" i="30"/>
  <c r="R146" i="21" s="1"/>
  <c r="D24" i="30"/>
  <c r="R23" i="25" s="1"/>
  <c r="D26" i="30"/>
  <c r="D28" i="30"/>
  <c r="D30" i="30"/>
  <c r="D32" i="30"/>
  <c r="D34" i="30"/>
  <c r="D36" i="30"/>
  <c r="D38" i="30"/>
  <c r="D40" i="30"/>
  <c r="D45" i="30"/>
  <c r="D5" i="30"/>
  <c r="R238" i="22" s="1"/>
  <c r="D13" i="30"/>
  <c r="R191" i="24" s="1"/>
  <c r="D42" i="30"/>
  <c r="D50" i="30"/>
  <c r="D8" i="30"/>
  <c r="R194" i="22" s="1"/>
  <c r="D16" i="30"/>
  <c r="R17" i="21" s="1"/>
  <c r="D47" i="30"/>
  <c r="D11" i="30"/>
  <c r="R16" i="24" s="1"/>
  <c r="U16" i="24" s="1"/>
  <c r="W16" i="24" s="1"/>
  <c r="D44" i="30"/>
  <c r="D18" i="30"/>
  <c r="R19" i="27" s="1"/>
  <c r="D23" i="30"/>
  <c r="D27" i="30"/>
  <c r="R327" i="24" s="1"/>
  <c r="D31" i="30"/>
  <c r="D35" i="30"/>
  <c r="D39" i="30"/>
  <c r="D49" i="30"/>
  <c r="D17" i="30"/>
  <c r="R239" i="22" s="1"/>
  <c r="D4" i="30"/>
  <c r="R148" i="24" s="1"/>
  <c r="D43" i="30"/>
  <c r="D15" i="30"/>
  <c r="R281" i="22" s="1"/>
  <c r="U281" i="22" s="1"/>
  <c r="W281" i="22" s="1"/>
  <c r="D10" i="30"/>
  <c r="R241" i="22" s="1"/>
  <c r="U241" i="22" s="1"/>
  <c r="W241" i="22" s="1"/>
  <c r="D20" i="30"/>
  <c r="R195" i="24" s="1"/>
  <c r="D21" i="30"/>
  <c r="R58" i="23" s="1"/>
  <c r="D25" i="30"/>
  <c r="R237" i="24" s="1"/>
  <c r="D29" i="30"/>
  <c r="D33" i="30"/>
  <c r="D37" i="30"/>
  <c r="D41" i="30"/>
  <c r="D9" i="30"/>
  <c r="D46" i="30"/>
  <c r="D12" i="30"/>
  <c r="R60" i="25" s="1"/>
  <c r="D7" i="30"/>
  <c r="R148" i="22" s="1"/>
  <c r="U148" i="22" s="1"/>
  <c r="W148" i="22" s="1"/>
  <c r="D48" i="30"/>
  <c r="R191" i="21"/>
  <c r="AB190" i="21"/>
  <c r="AD190" i="21" s="1"/>
  <c r="AB189" i="21"/>
  <c r="AD189" i="21" s="1"/>
  <c r="AA146" i="21"/>
  <c r="AA191" i="21"/>
  <c r="AB101" i="21"/>
  <c r="AD101" i="21" s="1"/>
  <c r="AD124" i="21" s="1"/>
  <c r="AA17" i="21"/>
  <c r="AB57" i="21"/>
  <c r="AD57" i="21" s="1"/>
  <c r="AD80" i="21" s="1"/>
  <c r="AB13" i="21"/>
  <c r="AD13" i="21" s="1"/>
  <c r="AB15" i="21"/>
  <c r="AD15" i="21" s="1"/>
  <c r="AB233" i="21"/>
  <c r="AD233" i="21" s="1"/>
  <c r="AD256" i="21" s="1"/>
  <c r="AB14" i="21"/>
  <c r="AD14" i="21" s="1"/>
  <c r="AB16" i="21"/>
  <c r="AD16" i="21" s="1"/>
  <c r="AB145" i="21"/>
  <c r="AD145" i="21" s="1"/>
  <c r="AA62" i="25"/>
  <c r="AA60" i="25"/>
  <c r="AB59" i="25"/>
  <c r="AD59" i="25" s="1"/>
  <c r="AB58" i="25"/>
  <c r="AD58" i="25" s="1"/>
  <c r="AB57" i="25"/>
  <c r="AD57" i="25" s="1"/>
  <c r="AB25" i="25"/>
  <c r="AD25" i="25" s="1"/>
  <c r="AA23" i="25"/>
  <c r="AA21" i="25"/>
  <c r="AA19" i="25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A61" i="25"/>
  <c r="AA24" i="25"/>
  <c r="AA22" i="25"/>
  <c r="AA20" i="25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E29" i="30"/>
  <c r="E37" i="30"/>
  <c r="E49" i="30"/>
  <c r="AF58" i="23" l="1"/>
  <c r="G16" i="67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U19" i="27"/>
  <c r="W19" i="27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Y281" i="22"/>
  <c r="AB281" i="22" s="1"/>
  <c r="AD281" i="22" s="1"/>
  <c r="I81" i="12"/>
  <c r="J81" i="12" s="1"/>
  <c r="I25" i="66"/>
  <c r="J25" i="66" s="1"/>
  <c r="AF17" i="21"/>
  <c r="AI17" i="21" s="1"/>
  <c r="AK17" i="21" s="1"/>
  <c r="AK36" i="21" s="1"/>
  <c r="AK37" i="21" s="1"/>
  <c r="Y327" i="24"/>
  <c r="AB327" i="24" s="1"/>
  <c r="AD327" i="24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Y326" i="22"/>
  <c r="AB326" i="22" s="1"/>
  <c r="AD326" i="22" s="1"/>
  <c r="I47" i="12"/>
  <c r="J47" i="12" s="1"/>
  <c r="I86" i="12"/>
  <c r="J86" i="12" s="1"/>
  <c r="I26" i="12"/>
  <c r="J26" i="12" s="1"/>
  <c r="I30" i="66"/>
  <c r="J30" i="66" s="1"/>
  <c r="L84" i="12"/>
  <c r="M84" i="12" s="1"/>
  <c r="AF146" i="21"/>
  <c r="AI146" i="21" s="1"/>
  <c r="AK146" i="21" s="1"/>
  <c r="AK168" i="21" s="1"/>
  <c r="AK169" i="21" s="1"/>
  <c r="AK171" i="21" s="1"/>
  <c r="I18" i="46"/>
  <c r="J18" i="46" s="1"/>
  <c r="G13" i="14"/>
  <c r="O18" i="46"/>
  <c r="P18" i="46" s="1"/>
  <c r="O16" i="46"/>
  <c r="P16" i="46" s="1"/>
  <c r="AF148" i="22"/>
  <c r="AI148" i="22" s="1"/>
  <c r="AK148" i="22" s="1"/>
  <c r="AK169" i="22" s="1"/>
  <c r="AK170" i="22" s="1"/>
  <c r="AK172" i="22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U191" i="21"/>
  <c r="W191" i="21" s="1"/>
  <c r="W212" i="21" s="1"/>
  <c r="W213" i="21" s="1"/>
  <c r="W215" i="21" s="1"/>
  <c r="U146" i="21"/>
  <c r="W146" i="21" s="1"/>
  <c r="W168" i="21" s="1"/>
  <c r="W169" i="21" s="1"/>
  <c r="W171" i="21" s="1"/>
  <c r="AK36" i="28"/>
  <c r="AK37" i="28" s="1"/>
  <c r="AK39" i="28" s="1"/>
  <c r="AK80" i="27"/>
  <c r="AK81" i="27" s="1"/>
  <c r="AK83" i="27" s="1"/>
  <c r="AI58" i="23"/>
  <c r="AK58" i="23" s="1"/>
  <c r="AK80" i="23" s="1"/>
  <c r="AK81" i="23" s="1"/>
  <c r="AK83" i="23" s="1"/>
  <c r="R17" i="27"/>
  <c r="U17" i="27" s="1"/>
  <c r="W17" i="27" s="1"/>
  <c r="R21" i="25"/>
  <c r="U21" i="25" s="1"/>
  <c r="W21" i="25" s="1"/>
  <c r="R22" i="25"/>
  <c r="U22" i="25" s="1"/>
  <c r="W22" i="25" s="1"/>
  <c r="U60" i="25"/>
  <c r="W60" i="25" s="1"/>
  <c r="U23" i="25"/>
  <c r="W23" i="25" s="1"/>
  <c r="U58" i="23"/>
  <c r="W58" i="23" s="1"/>
  <c r="W80" i="23" s="1"/>
  <c r="W81" i="23" s="1"/>
  <c r="W83" i="23" s="1"/>
  <c r="AK37" i="22"/>
  <c r="AK39" i="22" s="1"/>
  <c r="L16" i="20" s="1"/>
  <c r="D13" i="9"/>
  <c r="D14" i="9" s="1"/>
  <c r="AD212" i="28"/>
  <c r="AD213" i="28" s="1"/>
  <c r="AD215" i="28" s="1"/>
  <c r="R16" i="23"/>
  <c r="U16" i="23" s="1"/>
  <c r="W16" i="23" s="1"/>
  <c r="W36" i="28"/>
  <c r="W37" i="28" s="1"/>
  <c r="W39" i="28" s="1"/>
  <c r="J48" i="20" s="1"/>
  <c r="AF23" i="25"/>
  <c r="AI23" i="25" s="1"/>
  <c r="AK23" i="25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R15" i="27"/>
  <c r="U15" i="27" s="1"/>
  <c r="W15" i="27" s="1"/>
  <c r="R20" i="25"/>
  <c r="U20" i="25" s="1"/>
  <c r="W20" i="25" s="1"/>
  <c r="R24" i="25"/>
  <c r="U24" i="25" s="1"/>
  <c r="W24" i="25" s="1"/>
  <c r="D13" i="2"/>
  <c r="D14" i="2" s="1"/>
  <c r="D13" i="35"/>
  <c r="D14" i="35" s="1"/>
  <c r="D13" i="34"/>
  <c r="D14" i="34" s="1"/>
  <c r="R18" i="27"/>
  <c r="U18" i="27" s="1"/>
  <c r="W18" i="27" s="1"/>
  <c r="R14" i="23"/>
  <c r="U14" i="23" s="1"/>
  <c r="W14" i="23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R16" i="27"/>
  <c r="U16" i="27" s="1"/>
  <c r="W16" i="27" s="1"/>
  <c r="R19" i="25"/>
  <c r="U19" i="25" s="1"/>
  <c r="W19" i="25" s="1"/>
  <c r="R62" i="25"/>
  <c r="U62" i="25" s="1"/>
  <c r="W62" i="25" s="1"/>
  <c r="R61" i="25"/>
  <c r="U61" i="25" s="1"/>
  <c r="W61" i="25" s="1"/>
  <c r="W80" i="28"/>
  <c r="W81" i="28" s="1"/>
  <c r="W83" i="28" s="1"/>
  <c r="U194" i="22"/>
  <c r="W194" i="22" s="1"/>
  <c r="U238" i="22"/>
  <c r="W238" i="22" s="1"/>
  <c r="U58" i="26"/>
  <c r="W58" i="26" s="1"/>
  <c r="W80" i="26" s="1"/>
  <c r="W81" i="26" s="1"/>
  <c r="W83" i="26" s="1"/>
  <c r="U239" i="22"/>
  <c r="W239" i="22" s="1"/>
  <c r="U237" i="24"/>
  <c r="W237" i="24" s="1"/>
  <c r="U191" i="24"/>
  <c r="W191" i="24" s="1"/>
  <c r="U195" i="24"/>
  <c r="W195" i="24" s="1"/>
  <c r="U148" i="24"/>
  <c r="W148" i="24" s="1"/>
  <c r="U327" i="24"/>
  <c r="W327" i="24" s="1"/>
  <c r="Y239" i="22"/>
  <c r="AB239" i="22" s="1"/>
  <c r="AD239" i="22" s="1"/>
  <c r="Y196" i="22"/>
  <c r="AB196" i="22" s="1"/>
  <c r="AD196" i="22" s="1"/>
  <c r="Y151" i="24"/>
  <c r="AB151" i="24" s="1"/>
  <c r="AD151" i="24" s="1"/>
  <c r="AF191" i="21"/>
  <c r="AI191" i="21" s="1"/>
  <c r="AK191" i="21" s="1"/>
  <c r="AK212" i="21" s="1"/>
  <c r="AK213" i="21" s="1"/>
  <c r="AK215" i="21" s="1"/>
  <c r="Y65" i="24"/>
  <c r="AB65" i="24" s="1"/>
  <c r="AD65" i="24" s="1"/>
  <c r="Y18" i="24"/>
  <c r="AB18" i="24" s="1"/>
  <c r="AD18" i="24" s="1"/>
  <c r="Y17" i="24"/>
  <c r="AB17" i="24" s="1"/>
  <c r="AD17" i="24" s="1"/>
  <c r="Y279" i="24"/>
  <c r="AB279" i="24" s="1"/>
  <c r="AD279" i="24" s="1"/>
  <c r="Y64" i="24"/>
  <c r="AB64" i="24" s="1"/>
  <c r="AD64" i="24" s="1"/>
  <c r="Y62" i="22"/>
  <c r="AB62" i="22" s="1"/>
  <c r="AD62" i="22" s="1"/>
  <c r="Y323" i="24"/>
  <c r="AB323" i="24" s="1"/>
  <c r="AD323" i="24" s="1"/>
  <c r="Y235" i="24"/>
  <c r="AB235" i="24" s="1"/>
  <c r="AD235" i="24" s="1"/>
  <c r="Y192" i="24"/>
  <c r="AB192" i="24" s="1"/>
  <c r="AD192" i="24" s="1"/>
  <c r="Y106" i="24"/>
  <c r="AB106" i="24" s="1"/>
  <c r="AD106" i="24" s="1"/>
  <c r="Y282" i="24"/>
  <c r="AB282" i="24" s="1"/>
  <c r="AD282" i="24" s="1"/>
  <c r="Y238" i="24"/>
  <c r="AB238" i="24" s="1"/>
  <c r="AD238" i="24" s="1"/>
  <c r="Y238" i="22"/>
  <c r="AB238" i="22" s="1"/>
  <c r="AD238" i="22" s="1"/>
  <c r="Y193" i="22"/>
  <c r="AB193" i="22" s="1"/>
  <c r="AD193" i="22" s="1"/>
  <c r="Y235" i="28"/>
  <c r="AB235" i="28" s="1"/>
  <c r="AD235" i="28" s="1"/>
  <c r="AF61" i="25"/>
  <c r="AI61" i="25" s="1"/>
  <c r="AK61" i="25" s="1"/>
  <c r="AF19" i="25"/>
  <c r="AI19" i="25" s="1"/>
  <c r="AK19" i="25" s="1"/>
  <c r="Y193" i="24"/>
  <c r="AB193" i="24" s="1"/>
  <c r="AD193" i="24" s="1"/>
  <c r="Y19" i="24"/>
  <c r="AB19" i="24" s="1"/>
  <c r="AD19" i="24" s="1"/>
  <c r="Y325" i="24"/>
  <c r="AB325" i="24" s="1"/>
  <c r="AD325" i="24" s="1"/>
  <c r="Y197" i="22"/>
  <c r="AB197" i="22" s="1"/>
  <c r="AD197" i="22" s="1"/>
  <c r="Y241" i="22"/>
  <c r="AB241" i="22" s="1"/>
  <c r="AD241" i="22" s="1"/>
  <c r="Y325" i="22"/>
  <c r="AB325" i="22" s="1"/>
  <c r="AD325" i="22" s="1"/>
  <c r="Y105" i="24"/>
  <c r="AB105" i="24" s="1"/>
  <c r="AD105" i="24" s="1"/>
  <c r="Y237" i="22"/>
  <c r="AB237" i="22" s="1"/>
  <c r="AD237" i="22" s="1"/>
  <c r="Y194" i="22"/>
  <c r="AB194" i="22" s="1"/>
  <c r="AD194" i="22" s="1"/>
  <c r="Y104" i="22"/>
  <c r="AB104" i="22" s="1"/>
  <c r="AD104" i="22" s="1"/>
  <c r="AD125" i="22" s="1"/>
  <c r="AD126" i="22" s="1"/>
  <c r="AD128" i="22" s="1"/>
  <c r="Y326" i="24"/>
  <c r="AB326" i="24" s="1"/>
  <c r="AD326" i="24" s="1"/>
  <c r="Y283" i="24"/>
  <c r="AB283" i="24" s="1"/>
  <c r="AD283" i="24" s="1"/>
  <c r="Y194" i="24"/>
  <c r="AB194" i="24" s="1"/>
  <c r="AD194" i="24" s="1"/>
  <c r="Y63" i="24"/>
  <c r="AB63" i="24" s="1"/>
  <c r="AD63" i="24" s="1"/>
  <c r="Y20" i="24"/>
  <c r="AB20" i="24" s="1"/>
  <c r="AD20" i="24" s="1"/>
  <c r="AF62" i="25"/>
  <c r="AI62" i="25" s="1"/>
  <c r="AK62" i="25" s="1"/>
  <c r="AF16" i="27"/>
  <c r="AI16" i="27" s="1"/>
  <c r="AK16" i="27" s="1"/>
  <c r="Y60" i="22"/>
  <c r="AB60" i="22" s="1"/>
  <c r="AD60" i="22" s="1"/>
  <c r="Y367" i="24"/>
  <c r="AB367" i="24" s="1"/>
  <c r="AD367" i="24" s="1"/>
  <c r="AD388" i="24" s="1"/>
  <c r="AD389" i="24" s="1"/>
  <c r="AD391" i="24" s="1"/>
  <c r="Y239" i="24"/>
  <c r="AB239" i="24" s="1"/>
  <c r="AD239" i="24" s="1"/>
  <c r="Y149" i="24"/>
  <c r="AB149" i="24" s="1"/>
  <c r="AD149" i="24" s="1"/>
  <c r="Y236" i="28"/>
  <c r="AB236" i="28" s="1"/>
  <c r="AD236" i="28" s="1"/>
  <c r="Y237" i="24"/>
  <c r="AB237" i="24" s="1"/>
  <c r="AD237" i="24" s="1"/>
  <c r="Y281" i="24"/>
  <c r="AB281" i="24" s="1"/>
  <c r="AD281" i="24" s="1"/>
  <c r="Y58" i="26"/>
  <c r="AB58" i="26" s="1"/>
  <c r="AD58" i="26" s="1"/>
  <c r="AD80" i="26" s="1"/>
  <c r="AD81" i="26" s="1"/>
  <c r="AD83" i="26" s="1"/>
  <c r="Y21" i="24"/>
  <c r="AB21" i="24" s="1"/>
  <c r="AD21" i="24" s="1"/>
  <c r="Y62" i="24"/>
  <c r="AB62" i="24" s="1"/>
  <c r="AD62" i="24" s="1"/>
  <c r="Y104" i="24"/>
  <c r="AB104" i="24" s="1"/>
  <c r="AD104" i="24" s="1"/>
  <c r="AF22" i="25"/>
  <c r="AI22" i="25" s="1"/>
  <c r="AK22" i="25" s="1"/>
  <c r="Y148" i="24"/>
  <c r="AB148" i="24" s="1"/>
  <c r="AD148" i="24" s="1"/>
  <c r="Y191" i="24"/>
  <c r="AB191" i="24" s="1"/>
  <c r="AD191" i="24" s="1"/>
  <c r="Y147" i="24"/>
  <c r="AB147" i="24" s="1"/>
  <c r="AD147" i="24" s="1"/>
  <c r="Y61" i="24"/>
  <c r="AB61" i="24" s="1"/>
  <c r="AD61" i="24" s="1"/>
  <c r="Y324" i="24"/>
  <c r="AB324" i="24" s="1"/>
  <c r="AD324" i="24" s="1"/>
  <c r="Y280" i="24"/>
  <c r="AB280" i="24" s="1"/>
  <c r="AD280" i="24" s="1"/>
  <c r="Y240" i="22"/>
  <c r="AB240" i="22" s="1"/>
  <c r="AD240" i="22" s="1"/>
  <c r="Y195" i="22"/>
  <c r="AB195" i="22" s="1"/>
  <c r="AD195" i="22" s="1"/>
  <c r="Y16" i="24"/>
  <c r="AB16" i="24" s="1"/>
  <c r="AD16" i="24" s="1"/>
  <c r="Y60" i="24"/>
  <c r="AB60" i="24" s="1"/>
  <c r="AD60" i="24" s="1"/>
  <c r="Y20" i="25"/>
  <c r="AB20" i="25" s="1"/>
  <c r="AD20" i="25" s="1"/>
  <c r="Y19" i="25"/>
  <c r="AB19" i="25" s="1"/>
  <c r="AD19" i="25" s="1"/>
  <c r="Y62" i="25"/>
  <c r="AB62" i="25" s="1"/>
  <c r="AD62" i="25" s="1"/>
  <c r="Y61" i="25"/>
  <c r="AB61" i="25" s="1"/>
  <c r="AD61" i="25" s="1"/>
  <c r="Y60" i="25"/>
  <c r="AB60" i="25" s="1"/>
  <c r="AD60" i="25" s="1"/>
  <c r="AF58" i="26"/>
  <c r="AI58" i="26" s="1"/>
  <c r="AK58" i="26" s="1"/>
  <c r="AK80" i="26" s="1"/>
  <c r="AK81" i="26" s="1"/>
  <c r="AK83" i="26" s="1"/>
  <c r="AF19" i="24"/>
  <c r="AI19" i="24" s="1"/>
  <c r="AK19" i="24" s="1"/>
  <c r="AF60" i="24"/>
  <c r="AI60" i="24" s="1"/>
  <c r="AK60" i="24" s="1"/>
  <c r="AF20" i="24"/>
  <c r="AI20" i="24" s="1"/>
  <c r="AK20" i="24" s="1"/>
  <c r="AF63" i="24"/>
  <c r="AI63" i="24" s="1"/>
  <c r="AK63" i="24" s="1"/>
  <c r="AF104" i="24"/>
  <c r="AI104" i="24" s="1"/>
  <c r="AK104" i="24" s="1"/>
  <c r="AF147" i="24"/>
  <c r="AI147" i="24" s="1"/>
  <c r="AK147" i="24" s="1"/>
  <c r="AF151" i="24"/>
  <c r="AI151" i="24" s="1"/>
  <c r="AK151" i="24" s="1"/>
  <c r="AF194" i="24"/>
  <c r="AI194" i="24" s="1"/>
  <c r="AK194" i="24" s="1"/>
  <c r="AF237" i="24"/>
  <c r="AI237" i="24" s="1"/>
  <c r="AK237" i="24" s="1"/>
  <c r="AF279" i="24"/>
  <c r="AI279" i="24" s="1"/>
  <c r="AK279" i="24" s="1"/>
  <c r="AF283" i="24"/>
  <c r="AI283" i="24" s="1"/>
  <c r="AK283" i="24" s="1"/>
  <c r="AF324" i="24"/>
  <c r="AI324" i="24" s="1"/>
  <c r="AK324" i="24" s="1"/>
  <c r="AF326" i="24"/>
  <c r="AI326" i="24" s="1"/>
  <c r="AK326" i="24" s="1"/>
  <c r="AF62" i="22"/>
  <c r="AI62" i="22" s="1"/>
  <c r="AK62" i="22" s="1"/>
  <c r="AF194" i="22"/>
  <c r="AI194" i="22" s="1"/>
  <c r="AK194" i="22" s="1"/>
  <c r="AF60" i="22"/>
  <c r="AI60" i="22" s="1"/>
  <c r="AK60" i="22" s="1"/>
  <c r="AF197" i="22"/>
  <c r="AI197" i="22" s="1"/>
  <c r="AK197" i="22" s="1"/>
  <c r="AF237" i="22"/>
  <c r="AI237" i="22" s="1"/>
  <c r="AK237" i="22" s="1"/>
  <c r="AF241" i="22"/>
  <c r="AI241" i="22" s="1"/>
  <c r="AK241" i="22" s="1"/>
  <c r="AF235" i="28"/>
  <c r="AI235" i="28" s="1"/>
  <c r="AK235" i="28" s="1"/>
  <c r="AF62" i="24"/>
  <c r="AI62" i="24" s="1"/>
  <c r="AK62" i="24" s="1"/>
  <c r="AF103" i="24"/>
  <c r="AI103" i="24" s="1"/>
  <c r="AK103" i="24" s="1"/>
  <c r="AF107" i="24"/>
  <c r="AI107" i="24" s="1"/>
  <c r="AK107" i="24" s="1"/>
  <c r="AF150" i="24"/>
  <c r="AI150" i="24" s="1"/>
  <c r="AK150" i="24" s="1"/>
  <c r="AF193" i="24"/>
  <c r="AI193" i="24" s="1"/>
  <c r="AK193" i="24" s="1"/>
  <c r="AF236" i="24"/>
  <c r="AI236" i="24" s="1"/>
  <c r="AK236" i="24" s="1"/>
  <c r="AF240" i="24"/>
  <c r="AI240" i="24" s="1"/>
  <c r="AK240" i="24" s="1"/>
  <c r="AF282" i="24"/>
  <c r="AI282" i="24" s="1"/>
  <c r="AK282" i="24" s="1"/>
  <c r="AF367" i="24"/>
  <c r="AI367" i="24" s="1"/>
  <c r="AK367" i="24" s="1"/>
  <c r="AK388" i="24" s="1"/>
  <c r="AK389" i="24" s="1"/>
  <c r="AK391" i="24" s="1"/>
  <c r="AF195" i="22"/>
  <c r="AI195" i="22" s="1"/>
  <c r="AK195" i="22" s="1"/>
  <c r="AF240" i="22"/>
  <c r="AI240" i="22" s="1"/>
  <c r="AK240" i="22" s="1"/>
  <c r="AF326" i="22"/>
  <c r="AI326" i="22" s="1"/>
  <c r="AK326" i="22" s="1"/>
  <c r="AF17" i="27"/>
  <c r="AI17" i="27" s="1"/>
  <c r="AK17" i="27" s="1"/>
  <c r="AF18" i="27"/>
  <c r="AI18" i="27" s="1"/>
  <c r="AK18" i="27" s="1"/>
  <c r="AF60" i="25"/>
  <c r="AI60" i="25" s="1"/>
  <c r="AK60" i="25" s="1"/>
  <c r="AF24" i="25"/>
  <c r="AI24" i="25" s="1"/>
  <c r="AK24" i="25" s="1"/>
  <c r="AF16" i="23"/>
  <c r="AI16" i="23" s="1"/>
  <c r="AK16" i="23" s="1"/>
  <c r="Y24" i="25"/>
  <c r="AB24" i="25" s="1"/>
  <c r="AD24" i="25" s="1"/>
  <c r="Y23" i="25"/>
  <c r="AB23" i="25" s="1"/>
  <c r="AD23" i="25" s="1"/>
  <c r="Y22" i="25"/>
  <c r="AB22" i="25" s="1"/>
  <c r="AD22" i="25" s="1"/>
  <c r="Y21" i="25"/>
  <c r="AB21" i="25" s="1"/>
  <c r="AD21" i="25" s="1"/>
  <c r="Y191" i="21"/>
  <c r="AB191" i="21" s="1"/>
  <c r="AD191" i="21" s="1"/>
  <c r="AD212" i="21" s="1"/>
  <c r="AD213" i="21" s="1"/>
  <c r="AD215" i="21" s="1"/>
  <c r="Y17" i="21"/>
  <c r="AB17" i="21" s="1"/>
  <c r="AD17" i="21" s="1"/>
  <c r="AD36" i="21" s="1"/>
  <c r="Y146" i="21"/>
  <c r="AB146" i="21" s="1"/>
  <c r="AD146" i="21" s="1"/>
  <c r="AD168" i="21" s="1"/>
  <c r="AD169" i="21" s="1"/>
  <c r="AD171" i="21" s="1"/>
  <c r="AF17" i="24"/>
  <c r="AI17" i="24" s="1"/>
  <c r="AK17" i="24" s="1"/>
  <c r="AF21" i="24"/>
  <c r="AI21" i="24" s="1"/>
  <c r="AK21" i="24" s="1"/>
  <c r="AF18" i="24"/>
  <c r="AI18" i="24" s="1"/>
  <c r="AK18" i="24" s="1"/>
  <c r="AF61" i="24"/>
  <c r="AI61" i="24" s="1"/>
  <c r="AK61" i="24" s="1"/>
  <c r="AF65" i="24"/>
  <c r="AI65" i="24" s="1"/>
  <c r="AK65" i="24" s="1"/>
  <c r="AF106" i="24"/>
  <c r="AI106" i="24" s="1"/>
  <c r="AK106" i="24" s="1"/>
  <c r="AF149" i="24"/>
  <c r="AI149" i="24" s="1"/>
  <c r="AK149" i="24" s="1"/>
  <c r="AF192" i="24"/>
  <c r="AI192" i="24" s="1"/>
  <c r="AK192" i="24" s="1"/>
  <c r="AF235" i="24"/>
  <c r="AI235" i="24" s="1"/>
  <c r="AK235" i="24" s="1"/>
  <c r="AF239" i="24"/>
  <c r="AI239" i="24" s="1"/>
  <c r="AK239" i="24" s="1"/>
  <c r="AF281" i="24"/>
  <c r="AI281" i="24" s="1"/>
  <c r="AK281" i="24" s="1"/>
  <c r="AF323" i="24"/>
  <c r="AI323" i="24" s="1"/>
  <c r="AK323" i="24" s="1"/>
  <c r="AF325" i="24"/>
  <c r="AI325" i="24" s="1"/>
  <c r="AK325" i="24" s="1"/>
  <c r="AF327" i="24"/>
  <c r="AI327" i="24" s="1"/>
  <c r="AK327" i="24" s="1"/>
  <c r="AF104" i="22"/>
  <c r="AI104" i="22" s="1"/>
  <c r="AK104" i="22" s="1"/>
  <c r="AK125" i="22" s="1"/>
  <c r="AK126" i="22" s="1"/>
  <c r="AK128" i="22" s="1"/>
  <c r="AF196" i="22"/>
  <c r="AI196" i="22" s="1"/>
  <c r="AK196" i="22" s="1"/>
  <c r="AF325" i="22"/>
  <c r="AI325" i="22" s="1"/>
  <c r="AK325" i="22" s="1"/>
  <c r="AF239" i="22"/>
  <c r="AI239" i="22" s="1"/>
  <c r="AK239" i="22" s="1"/>
  <c r="AF281" i="22"/>
  <c r="AI281" i="22" s="1"/>
  <c r="AK281" i="22" s="1"/>
  <c r="AF236" i="28"/>
  <c r="AI236" i="28" s="1"/>
  <c r="AK236" i="28" s="1"/>
  <c r="AF64" i="24"/>
  <c r="AI64" i="24" s="1"/>
  <c r="AK64" i="24" s="1"/>
  <c r="AF105" i="24"/>
  <c r="AI105" i="24" s="1"/>
  <c r="AK105" i="24" s="1"/>
  <c r="AF148" i="24"/>
  <c r="AI148" i="24" s="1"/>
  <c r="AK148" i="24" s="1"/>
  <c r="AF191" i="24"/>
  <c r="AI191" i="24" s="1"/>
  <c r="AK191" i="24" s="1"/>
  <c r="AF195" i="24"/>
  <c r="AI195" i="24" s="1"/>
  <c r="AK195" i="24" s="1"/>
  <c r="AF238" i="24"/>
  <c r="AI238" i="24" s="1"/>
  <c r="AK238" i="24" s="1"/>
  <c r="AF280" i="24"/>
  <c r="AI280" i="24" s="1"/>
  <c r="AK280" i="24" s="1"/>
  <c r="AF16" i="24"/>
  <c r="AI16" i="24" s="1"/>
  <c r="AK16" i="24" s="1"/>
  <c r="AF193" i="22"/>
  <c r="AI193" i="22" s="1"/>
  <c r="AK193" i="22" s="1"/>
  <c r="AF238" i="22"/>
  <c r="AI238" i="22" s="1"/>
  <c r="AK238" i="22" s="1"/>
  <c r="AF280" i="22"/>
  <c r="AI280" i="22" s="1"/>
  <c r="AK280" i="22" s="1"/>
  <c r="AK301" i="22" s="1"/>
  <c r="AK302" i="22" s="1"/>
  <c r="AK304" i="22" s="1"/>
  <c r="AF15" i="27"/>
  <c r="AI15" i="27" s="1"/>
  <c r="AK15" i="27" s="1"/>
  <c r="AF19" i="27"/>
  <c r="AI19" i="27" s="1"/>
  <c r="AK19" i="27" s="1"/>
  <c r="AF21" i="25"/>
  <c r="AI21" i="25" s="1"/>
  <c r="AK21" i="25" s="1"/>
  <c r="AF20" i="25"/>
  <c r="AI20" i="25" s="1"/>
  <c r="AK20" i="25" s="1"/>
  <c r="AF14" i="23"/>
  <c r="AI14" i="23" s="1"/>
  <c r="AK14" i="23" s="1"/>
  <c r="Y19" i="27"/>
  <c r="AB19" i="27" s="1"/>
  <c r="AD19" i="27" s="1"/>
  <c r="W300" i="28"/>
  <c r="W301" i="28" s="1"/>
  <c r="W303" i="28" s="1"/>
  <c r="Y18" i="27"/>
  <c r="AB18" i="27" s="1"/>
  <c r="AD18" i="27" s="1"/>
  <c r="Y58" i="23"/>
  <c r="AB58" i="23" s="1"/>
  <c r="AD58" i="23" s="1"/>
  <c r="AD80" i="23" s="1"/>
  <c r="AD81" i="23" s="1"/>
  <c r="AD83" i="23" s="1"/>
  <c r="J13" i="14"/>
  <c r="L17" i="46"/>
  <c r="M17" i="46" s="1"/>
  <c r="L16" i="46"/>
  <c r="M16" i="46" s="1"/>
  <c r="J12" i="14"/>
  <c r="AD125" i="21"/>
  <c r="AD127" i="21" s="1"/>
  <c r="Y195" i="24"/>
  <c r="AB195" i="24" s="1"/>
  <c r="AD195" i="24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R236" i="28"/>
  <c r="U236" i="28" s="1"/>
  <c r="W236" i="28" s="1"/>
  <c r="R235" i="28"/>
  <c r="U235" i="28" s="1"/>
  <c r="W235" i="28" s="1"/>
  <c r="W169" i="28"/>
  <c r="W171" i="28" s="1"/>
  <c r="K51" i="20" s="1"/>
  <c r="J50" i="68" s="1"/>
  <c r="K50" i="68" s="1"/>
  <c r="R19" i="24"/>
  <c r="U19" i="24" s="1"/>
  <c r="W19" i="24" s="1"/>
  <c r="R18" i="24"/>
  <c r="U18" i="24" s="1"/>
  <c r="W18" i="24" s="1"/>
  <c r="R65" i="24"/>
  <c r="U65" i="24" s="1"/>
  <c r="W65" i="24" s="1"/>
  <c r="R149" i="24"/>
  <c r="U149" i="24" s="1"/>
  <c r="W149" i="24" s="1"/>
  <c r="R235" i="24"/>
  <c r="U235" i="24" s="1"/>
  <c r="W235" i="24" s="1"/>
  <c r="R281" i="24"/>
  <c r="U281" i="24" s="1"/>
  <c r="W281" i="24" s="1"/>
  <c r="R325" i="24"/>
  <c r="U325" i="24" s="1"/>
  <c r="W325" i="24" s="1"/>
  <c r="R21" i="24"/>
  <c r="U21" i="24" s="1"/>
  <c r="W21" i="24" s="1"/>
  <c r="R20" i="24"/>
  <c r="U20" i="24" s="1"/>
  <c r="W20" i="24" s="1"/>
  <c r="R104" i="24"/>
  <c r="U104" i="24" s="1"/>
  <c r="W104" i="24" s="1"/>
  <c r="R151" i="24"/>
  <c r="U151" i="24" s="1"/>
  <c r="W151" i="24" s="1"/>
  <c r="R283" i="24"/>
  <c r="U283" i="24" s="1"/>
  <c r="W283" i="24" s="1"/>
  <c r="R326" i="24"/>
  <c r="U326" i="24" s="1"/>
  <c r="W326" i="24" s="1"/>
  <c r="R62" i="24"/>
  <c r="U62" i="24" s="1"/>
  <c r="W62" i="24" s="1"/>
  <c r="R103" i="24"/>
  <c r="U103" i="24" s="1"/>
  <c r="W103" i="24" s="1"/>
  <c r="R107" i="24"/>
  <c r="U107" i="24" s="1"/>
  <c r="W107" i="24" s="1"/>
  <c r="R150" i="24"/>
  <c r="U150" i="24" s="1"/>
  <c r="W150" i="24" s="1"/>
  <c r="R193" i="24"/>
  <c r="U193" i="24" s="1"/>
  <c r="W193" i="24" s="1"/>
  <c r="R236" i="24"/>
  <c r="U236" i="24" s="1"/>
  <c r="W236" i="24" s="1"/>
  <c r="R240" i="24"/>
  <c r="U240" i="24" s="1"/>
  <c r="W240" i="24" s="1"/>
  <c r="R282" i="24"/>
  <c r="U282" i="24" s="1"/>
  <c r="W282" i="24" s="1"/>
  <c r="Y17" i="27"/>
  <c r="AB17" i="27" s="1"/>
  <c r="AD17" i="27" s="1"/>
  <c r="Y15" i="27"/>
  <c r="AB15" i="27" s="1"/>
  <c r="AD15" i="27" s="1"/>
  <c r="AD80" i="27"/>
  <c r="Y14" i="23"/>
  <c r="AB14" i="23" s="1"/>
  <c r="AD14" i="23" s="1"/>
  <c r="I46" i="12"/>
  <c r="J46" i="12" s="1"/>
  <c r="I56" i="12"/>
  <c r="J56" i="12" s="1"/>
  <c r="F84" i="12"/>
  <c r="G84" i="12" s="1"/>
  <c r="W37" i="26"/>
  <c r="W39" i="26" s="1"/>
  <c r="J41" i="20" s="1"/>
  <c r="R62" i="22"/>
  <c r="U62" i="22" s="1"/>
  <c r="W62" i="22" s="1"/>
  <c r="R325" i="22"/>
  <c r="U325" i="22" s="1"/>
  <c r="W325" i="22" s="1"/>
  <c r="W345" i="22" s="1"/>
  <c r="W346" i="22" s="1"/>
  <c r="W348" i="22" s="1"/>
  <c r="R104" i="22"/>
  <c r="U104" i="22" s="1"/>
  <c r="W104" i="22" s="1"/>
  <c r="W125" i="22" s="1"/>
  <c r="W126" i="22" s="1"/>
  <c r="W128" i="22" s="1"/>
  <c r="R60" i="22"/>
  <c r="U60" i="22" s="1"/>
  <c r="W60" i="22" s="1"/>
  <c r="R237" i="22"/>
  <c r="U237" i="22" s="1"/>
  <c r="W237" i="22" s="1"/>
  <c r="R195" i="22"/>
  <c r="U195" i="22" s="1"/>
  <c r="W195" i="22" s="1"/>
  <c r="R240" i="22"/>
  <c r="U240" i="22" s="1"/>
  <c r="W240" i="22" s="1"/>
  <c r="R280" i="22"/>
  <c r="U280" i="22" s="1"/>
  <c r="W280" i="22" s="1"/>
  <c r="W301" i="22" s="1"/>
  <c r="W302" i="22" s="1"/>
  <c r="W304" i="22" s="1"/>
  <c r="J14" i="14"/>
  <c r="L18" i="46"/>
  <c r="M18" i="46" s="1"/>
  <c r="AD257" i="21"/>
  <c r="AD259" i="21" s="1"/>
  <c r="AD81" i="21"/>
  <c r="AD83" i="21" s="1"/>
  <c r="Y103" i="24"/>
  <c r="AB103" i="24" s="1"/>
  <c r="AD103" i="24" s="1"/>
  <c r="Y107" i="24"/>
  <c r="AB107" i="24" s="1"/>
  <c r="AD107" i="24" s="1"/>
  <c r="Y150" i="24"/>
  <c r="AB150" i="24" s="1"/>
  <c r="AD150" i="24" s="1"/>
  <c r="Y236" i="24"/>
  <c r="AB236" i="24" s="1"/>
  <c r="AD236" i="24" s="1"/>
  <c r="Y240" i="24"/>
  <c r="AB240" i="24" s="1"/>
  <c r="AD240" i="24" s="1"/>
  <c r="Y148" i="22"/>
  <c r="AB148" i="22" s="1"/>
  <c r="AD148" i="22" s="1"/>
  <c r="AD169" i="22" s="1"/>
  <c r="AD170" i="22" s="1"/>
  <c r="AD172" i="22" s="1"/>
  <c r="Y280" i="22"/>
  <c r="AB280" i="22" s="1"/>
  <c r="AD280" i="22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H14" i="49" s="1"/>
  <c r="G14" i="9"/>
  <c r="W346" i="28"/>
  <c r="W348" i="28" s="1"/>
  <c r="W125" i="28"/>
  <c r="W127" i="28" s="1"/>
  <c r="K50" i="20" s="1"/>
  <c r="J49" i="68" s="1"/>
  <c r="K49" i="68" s="1"/>
  <c r="W212" i="28"/>
  <c r="R60" i="24"/>
  <c r="U60" i="24" s="1"/>
  <c r="W60" i="24" s="1"/>
  <c r="R61" i="24"/>
  <c r="U61" i="24" s="1"/>
  <c r="W61" i="24" s="1"/>
  <c r="R106" i="24"/>
  <c r="U106" i="24" s="1"/>
  <c r="W106" i="24" s="1"/>
  <c r="R192" i="24"/>
  <c r="U192" i="24" s="1"/>
  <c r="W192" i="24" s="1"/>
  <c r="R239" i="24"/>
  <c r="U239" i="24" s="1"/>
  <c r="W239" i="24" s="1"/>
  <c r="R323" i="24"/>
  <c r="U323" i="24" s="1"/>
  <c r="W323" i="24" s="1"/>
  <c r="R17" i="24"/>
  <c r="U17" i="24" s="1"/>
  <c r="W17" i="24" s="1"/>
  <c r="R63" i="24"/>
  <c r="U63" i="24" s="1"/>
  <c r="W63" i="24" s="1"/>
  <c r="R147" i="24"/>
  <c r="U147" i="24" s="1"/>
  <c r="W147" i="24" s="1"/>
  <c r="R194" i="24"/>
  <c r="U194" i="24" s="1"/>
  <c r="W194" i="24" s="1"/>
  <c r="R279" i="24"/>
  <c r="U279" i="24" s="1"/>
  <c r="W279" i="24" s="1"/>
  <c r="R324" i="24"/>
  <c r="U324" i="24" s="1"/>
  <c r="W324" i="24" s="1"/>
  <c r="R64" i="24"/>
  <c r="U64" i="24" s="1"/>
  <c r="W64" i="24" s="1"/>
  <c r="R105" i="24"/>
  <c r="U105" i="24" s="1"/>
  <c r="W105" i="24" s="1"/>
  <c r="R238" i="24"/>
  <c r="U238" i="24" s="1"/>
  <c r="W238" i="24" s="1"/>
  <c r="R280" i="24"/>
  <c r="U280" i="24" s="1"/>
  <c r="W280" i="24" s="1"/>
  <c r="R367" i="24"/>
  <c r="U367" i="24" s="1"/>
  <c r="W367" i="24" s="1"/>
  <c r="W388" i="24" s="1"/>
  <c r="W389" i="24" s="1"/>
  <c r="W391" i="24" s="1"/>
  <c r="Y16" i="27"/>
  <c r="AB16" i="27" s="1"/>
  <c r="AD16" i="27" s="1"/>
  <c r="Y16" i="23"/>
  <c r="AB16" i="23" s="1"/>
  <c r="AD16" i="23" s="1"/>
  <c r="G34" i="12"/>
  <c r="F39" i="12"/>
  <c r="G39" i="12" s="1"/>
  <c r="F38" i="12"/>
  <c r="G38" i="12" s="1"/>
  <c r="R197" i="22"/>
  <c r="U197" i="22" s="1"/>
  <c r="W197" i="22" s="1"/>
  <c r="R196" i="22"/>
  <c r="U196" i="22" s="1"/>
  <c r="W196" i="22" s="1"/>
  <c r="R193" i="22"/>
  <c r="U193" i="22" s="1"/>
  <c r="W193" i="22" s="1"/>
  <c r="G47" i="67" l="1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3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L22" i="20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J38" i="66"/>
  <c r="J39" i="66" s="1"/>
  <c r="J41" i="66" s="1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J40" i="67" l="1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G25" i="57"/>
  <c r="H25" i="57" s="1"/>
  <c r="G25" i="63"/>
  <c r="H25" i="63" s="1"/>
  <c r="G25" i="60"/>
  <c r="H25" i="60" s="1"/>
  <c r="N60" i="6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M54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J22" i="64"/>
  <c r="K22" i="64" s="1"/>
  <c r="G37" i="42"/>
  <c r="H37" i="42" s="1"/>
  <c r="G37" i="67"/>
  <c r="H37" i="67" s="1"/>
  <c r="G27" i="3"/>
  <c r="H27" i="3" s="1"/>
  <c r="G27" i="67"/>
  <c r="H27" i="67" s="1"/>
  <c r="G43" i="2"/>
  <c r="H43" i="2" s="1"/>
  <c r="M51" i="2"/>
  <c r="N51" i="2" s="1"/>
  <c r="M51" i="49"/>
  <c r="N51" i="49" s="1"/>
  <c r="M51" i="35"/>
  <c r="N51" i="35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N60" i="67" l="1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60" i="9" s="1"/>
  <c r="K56" i="62"/>
  <c r="K58" i="62" s="1"/>
  <c r="K56" i="3"/>
  <c r="K58" i="3" s="1"/>
  <c r="K62" i="3" s="1"/>
  <c r="K56" i="49"/>
  <c r="K58" i="49" s="1"/>
  <c r="K62" i="49" s="1"/>
  <c r="K56" i="58"/>
  <c r="K58" i="58" s="1"/>
  <c r="K102" i="12" l="1"/>
  <c r="H56" i="2"/>
  <c r="H58" i="2" s="1"/>
  <c r="H62" i="2" s="1"/>
  <c r="H67" i="2" s="1"/>
  <c r="K62" i="9"/>
  <c r="K64" i="9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H65" i="2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H60" i="9" s="1"/>
  <c r="H62" i="9" s="1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6" i="2" l="1"/>
  <c r="K65" i="9"/>
  <c r="H64" i="2"/>
  <c r="K67" i="9"/>
  <c r="K66" i="9"/>
  <c r="H64" i="9"/>
  <c r="H67" i="9"/>
  <c r="H65" i="9"/>
  <c r="H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9" i="2" l="1"/>
  <c r="F32" i="37" s="1"/>
  <c r="F12" i="37" s="1"/>
  <c r="K69" i="9"/>
  <c r="F10" i="37" s="1"/>
  <c r="H69" i="9"/>
  <c r="E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E32" i="37" l="1"/>
  <c r="E12" i="37" s="1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G23" i="37" l="1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<sst xmlns="http://schemas.openxmlformats.org/spreadsheetml/2006/main" count="13581" uniqueCount="4532">
  <si>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</si>
  <si>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</si>
  <si>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</si>
  <si>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</si>
  <si>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</si>
  <si>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</si>
  <si>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</si>
  <si>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</si>
  <si>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</si>
  <si>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</si>
  <si>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</si>
  <si>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</si>
  <si>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</si>
  <si>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</si>
  <si>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</si>
  <si>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</si>
  <si>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</si>
  <si>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</si>
  <si>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</si>
  <si>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</si>
  <si>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</si>
  <si>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</si>
  <si>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</si>
  <si>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</si>
  <si>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</si>
  <si>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</si>
  <si>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</si>
  <si>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</si>
  <si>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</si>
  <si>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</si>
  <si>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</si>
  <si>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</si>
  <si>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</si>
  <si>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</si>
  <si>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</si>
  <si>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</si>
  <si>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</si>
  <si>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</si>
  <si>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</si>
  <si>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</si>
  <si>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</si>
  <si>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</si>
  <si>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</si>
  <si>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</si>
  <si>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</si>
  <si>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</si>
  <si>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</si>
  <si>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</si>
  <si>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</si>
  <si>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</si>
  <si>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</si>
  <si>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</si>
  <si>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</si>
  <si>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</si>
  <si>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</si>
  <si>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</si>
  <si>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</si>
  <si>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</si>
  <si>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</si>
  <si>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</si>
  <si>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</si>
  <si>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</si>
  <si>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</si>
  <si>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</si>
  <si>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</si>
  <si>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</si>
  <si>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</si>
  <si>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</si>
  <si>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</si>
  <si>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</si>
  <si>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</si>
  <si>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</si>
  <si>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</si>
  <si>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</si>
  <si>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</si>
  <si>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</si>
  <si>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</si>
  <si>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</si>
  <si>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</si>
  <si>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</si>
  <si>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</si>
  <si>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</si>
  <si>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</si>
  <si>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</si>
  <si>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</si>
  <si>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</si>
  <si>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</si>
  <si>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</si>
  <si>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</si>
  <si>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</si>
  <si>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</si>
  <si>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</si>
  <si>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</si>
  <si>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</si>
  <si>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</si>
  <si>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</si>
  <si>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</si>
  <si>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</si>
  <si>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</si>
  <si>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</si>
  <si>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</si>
  <si>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</si>
  <si>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</si>
  <si>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</si>
  <si>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</si>
  <si>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</si>
  <si>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</si>
  <si>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</si>
  <si>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</si>
  <si>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</si>
  <si>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</si>
  <si>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</si>
  <si>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</si>
  <si>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</si>
  <si>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</si>
  <si>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</si>
  <si>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</si>
  <si>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</si>
  <si>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</si>
  <si>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</si>
  <si>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</si>
  <si>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</si>
  <si>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</si>
  <si>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</si>
  <si>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</si>
  <si>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</si>
  <si>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</si>
  <si>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</si>
  <si>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</si>
  <si>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</si>
  <si>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</si>
  <si>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</si>
  <si>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</si>
  <si>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</si>
  <si>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</si>
  <si>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</si>
  <si>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</si>
  <si>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</si>
  <si>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</si>
  <si>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</si>
  <si>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</si>
  <si>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</si>
  <si>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</si>
  <si>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</si>
  <si>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</si>
  <si>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</si>
  <si>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</si>
  <si>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</si>
  <si>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</si>
  <si>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</si>
  <si>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</si>
  <si>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</si>
  <si>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</si>
  <si>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</si>
  <si>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</si>
  <si>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</si>
  <si>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</si>
  <si>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</si>
  <si>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</si>
  <si>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</si>
  <si>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</si>
  <si>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</si>
  <si>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</si>
  <si>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</si>
  <si>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</si>
  <si>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</si>
  <si>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</si>
  <si>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</si>
  <si>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</si>
  <si>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</si>
  <si>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</si>
  <si>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</si>
  <si>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</si>
  <si>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</si>
  <si>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</si>
  <si>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</si>
  <si>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</si>
  <si>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</si>
  <si>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</si>
  <si>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</si>
  <si>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</si>
  <si>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</si>
  <si>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</si>
  <si>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</si>
  <si>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</si>
  <si>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</si>
  <si>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</si>
  <si>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</si>
  <si>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</si>
  <si>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</si>
  <si>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</si>
  <si>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</si>
  <si>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</si>
  <si>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</si>
  <si>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</si>
  <si>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</si>
  <si>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</si>
  <si>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</si>
  <si>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</si>
  <si>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</si>
  <si>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</si>
  <si>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</si>
  <si>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</si>
  <si>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</si>
  <si>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</si>
  <si>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</si>
  <si>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</si>
  <si>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</si>
  <si>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</si>
  <si>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</si>
  <si>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</si>
  <si>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</si>
  <si>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</si>
  <si>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</si>
  <si>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</si>
  <si>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</si>
  <si>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</si>
  <si>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</si>
  <si>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</si>
  <si>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</si>
  <si>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</si>
  <si>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</si>
  <si>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</si>
  <si>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</si>
  <si>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</si>
  <si>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</si>
  <si>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</si>
  <si>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</si>
  <si>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</si>
  <si>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</si>
  <si>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</si>
  <si>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</si>
  <si>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</si>
  <si>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</si>
  <si>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</si>
  <si>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</si>
  <si>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</si>
  <si>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</si>
  <si>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</si>
  <si>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</si>
  <si>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</si>
  <si>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</si>
  <si>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</si>
  <si>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</si>
  <si>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</si>
  <si>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</si>
  <si>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</si>
  <si>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</si>
  <si>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</si>
  <si>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</si>
  <si>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</si>
  <si>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</si>
  <si>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</si>
  <si>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</si>
  <si>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</si>
  <si>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</si>
  <si>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</si>
  <si>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</si>
  <si>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</si>
  <si>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</si>
  <si>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</si>
  <si>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</si>
  <si>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</si>
  <si>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</si>
  <si>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</si>
  <si>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</si>
  <si>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</si>
  <si>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</si>
  <si>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</si>
  <si>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</si>
  <si>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</si>
  <si>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</si>
  <si>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</si>
  <si>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</si>
  <si>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</si>
  <si>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</si>
  <si>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</si>
  <si>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</si>
  <si>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</si>
  <si>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</si>
  <si>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</si>
  <si>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</si>
  <si>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</si>
  <si>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</si>
  <si>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</si>
  <si>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</si>
  <si>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</si>
  <si>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</si>
  <si>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</si>
  <si>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</si>
  <si>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</si>
  <si>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</si>
  <si>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</si>
  <si>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</si>
  <si>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</si>
  <si>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</si>
  <si>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</si>
  <si>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</si>
  <si>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</si>
  <si>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</si>
  <si>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</si>
  <si>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</si>
  <si>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</si>
  <si>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</si>
  <si>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</si>
  <si>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</si>
  <si>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</si>
  <si>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</si>
  <si>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</si>
  <si>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</si>
  <si>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</si>
  <si>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</si>
  <si>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</si>
  <si>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</si>
  <si>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</si>
  <si>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</si>
  <si>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</si>
  <si>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</si>
  <si>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</si>
  <si>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</si>
  <si>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</si>
  <si>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</si>
  <si>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</si>
  <si>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</si>
  <si>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</si>
  <si>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</si>
  <si>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</si>
  <si>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</si>
  <si>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</si>
  <si>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</si>
  <si>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</si>
  <si>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</si>
  <si>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</si>
  <si>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</si>
  <si>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</si>
  <si>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</si>
  <si>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</si>
  <si>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</si>
  <si>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</si>
  <si>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</si>
  <si>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</si>
  <si>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</si>
  <si>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</si>
  <si>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</si>
  <si>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</si>
  <si>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</si>
  <si>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</si>
  <si>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</si>
  <si>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</si>
  <si>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</si>
  <si>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</si>
  <si>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</si>
  <si>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</si>
  <si>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</si>
  <si>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</si>
  <si>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</si>
  <si>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</si>
  <si>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</si>
  <si>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</si>
  <si>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Execução de Sub-base com Brita Graduada Tratada com Cimento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</si>
  <si>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</si>
  <si>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</si>
  <si>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</si>
  <si>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</si>
  <si>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</si>
  <si>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</si>
  <si>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</si>
  <si>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</si>
  <si>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</si>
  <si>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</si>
  <si>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</si>
  <si>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</si>
  <si>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</si>
  <si>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</si>
  <si>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</si>
  <si>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</si>
  <si>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</si>
  <si>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</si>
  <si>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</si>
  <si>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</si>
  <si>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</si>
  <si>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</si>
  <si>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</si>
  <si>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</si>
  <si>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</si>
  <si>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</si>
  <si>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</si>
  <si>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</si>
  <si>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</si>
  <si>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</si>
  <si>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</si>
  <si>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</si>
  <si>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</si>
  <si>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</si>
  <si>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</si>
  <si>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</si>
  <si>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</si>
  <si>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</si>
  <si>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</si>
  <si>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</si>
  <si>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</si>
  <si>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</si>
  <si>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</si>
  <si>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</si>
  <si>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</si>
  <si>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</si>
  <si>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</si>
  <si>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</si>
  <si>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</si>
  <si>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</si>
  <si>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</si>
  <si>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</si>
  <si>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</si>
  <si>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</si>
  <si>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</si>
  <si>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</si>
  <si>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</si>
  <si>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</si>
  <si>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</si>
  <si>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</si>
  <si>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</si>
  <si>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</si>
  <si>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</si>
  <si>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</si>
  <si>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</si>
  <si>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</si>
  <si>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</si>
  <si>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</si>
  <si>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</si>
  <si>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</si>
  <si>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</si>
  <si>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</si>
  <si>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</si>
  <si>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</si>
  <si>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</si>
  <si>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</si>
  <si>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</si>
  <si>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</si>
  <si>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</si>
  <si>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</si>
  <si>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</si>
  <si>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</si>
  <si>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</si>
  <si>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</si>
  <si>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</si>
  <si>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</si>
  <si>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</si>
  <si>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</si>
  <si>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</si>
  <si>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</si>
  <si>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</si>
  <si>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</si>
  <si>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</si>
  <si>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</si>
  <si>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</si>
  <si>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</si>
  <si>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</si>
  <si>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</si>
  <si>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</si>
  <si>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</si>
  <si>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</si>
  <si>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</si>
  <si>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</si>
  <si>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</si>
  <si>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</si>
  <si>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</si>
  <si>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</si>
  <si>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</si>
  <si>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</si>
  <si>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</si>
  <si>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</si>
  <si>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</si>
  <si>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</si>
  <si>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</si>
  <si>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</si>
  <si>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</si>
  <si>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</si>
  <si>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</si>
  <si>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</si>
  <si>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</si>
  <si>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</si>
  <si>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</si>
  <si>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</si>
  <si>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</si>
  <si>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</si>
  <si>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</si>
  <si>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</si>
  <si>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</si>
  <si>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</si>
  <si>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</si>
  <si>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</si>
  <si>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</si>
  <si>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</si>
  <si>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</si>
  <si>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</si>
  <si>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</si>
  <si>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</si>
  <si>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</si>
  <si>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</si>
  <si>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</si>
  <si>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</si>
  <si>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</si>
  <si>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</si>
  <si>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</si>
  <si>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</si>
  <si>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</si>
  <si>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</si>
  <si>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</si>
  <si>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</si>
  <si>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</si>
  <si>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</si>
  <si>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</si>
  <si>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</si>
  <si>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</si>
  <si>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</si>
  <si>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</si>
  <si>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</si>
  <si>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</si>
  <si>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</si>
  <si>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</si>
  <si>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</si>
  <si>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</si>
  <si>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</si>
  <si>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</si>
  <si>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</si>
  <si>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</si>
  <si>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</si>
  <si>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</si>
  <si>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</si>
  <si>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</si>
  <si>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</si>
  <si>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</si>
  <si>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</si>
  <si>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</si>
  <si>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</si>
  <si>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</si>
  <si>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</si>
  <si>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</si>
  <si>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</si>
  <si>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</si>
  <si>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</si>
  <si>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</si>
  <si>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</si>
  <si>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</si>
  <si>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</si>
  <si>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</si>
  <si>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</si>
  <si>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</si>
  <si>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</si>
  <si>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</si>
  <si>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</si>
  <si>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</si>
  <si>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</si>
  <si>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</si>
  <si>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</si>
  <si>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</si>
  <si>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</si>
  <si>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</si>
  <si>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</si>
  <si>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</si>
  <si>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</si>
  <si>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</si>
  <si>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</si>
  <si>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</si>
  <si>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</si>
  <si>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</si>
  <si>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</si>
  <si>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</si>
  <si>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</si>
  <si>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</si>
  <si>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</si>
  <si>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</si>
  <si>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</si>
  <si>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</si>
  <si>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</si>
  <si>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</si>
  <si>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</si>
  <si>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</si>
  <si>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</si>
  <si>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</si>
  <si>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</si>
  <si>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</si>
  <si>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</si>
  <si>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</si>
  <si>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</si>
  <si>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</si>
  <si>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</si>
  <si>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</si>
  <si>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</si>
  <si>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</si>
  <si>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</si>
  <si>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</si>
  <si>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</si>
  <si>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</si>
  <si>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</si>
  <si>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</si>
  <si>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</si>
  <si>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</si>
  <si>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</si>
  <si>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</si>
  <si>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</si>
  <si>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</si>
  <si>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</si>
  <si>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</si>
  <si>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</si>
  <si>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</si>
  <si>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</si>
  <si>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</si>
  <si>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</si>
  <si>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</si>
  <si>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</si>
  <si>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</si>
  <si>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</si>
  <si>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</si>
  <si>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</si>
  <si>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</si>
  <si>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</si>
  <si>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</si>
  <si>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</si>
  <si>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</si>
  <si>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</si>
  <si>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</si>
  <si>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</si>
  <si>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</si>
  <si>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</si>
  <si>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</si>
  <si>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</si>
  <si>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</si>
  <si>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</si>
  <si>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</si>
  <si>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</si>
  <si>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</si>
  <si>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</si>
  <si>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</si>
  <si>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</si>
  <si>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</si>
  <si>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</si>
  <si>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</si>
  <si>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</si>
  <si>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</si>
  <si>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</si>
  <si>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</si>
  <si>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</si>
  <si>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</si>
  <si>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</si>
  <si>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</si>
  <si>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</si>
  <si>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</si>
  <si>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</si>
  <si>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</si>
  <si>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</si>
  <si>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</si>
  <si>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</si>
  <si>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</si>
  <si>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</si>
  <si>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</si>
  <si>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</si>
  <si>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</si>
  <si>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</si>
  <si>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</si>
  <si>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</si>
  <si>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</si>
  <si>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</si>
  <si>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</si>
  <si>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</si>
  <si>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</si>
  <si>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</si>
  <si>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</si>
  <si>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</si>
  <si>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</si>
  <si>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</si>
  <si>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</si>
  <si>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</si>
  <si>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</si>
  <si>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</si>
  <si>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</si>
  <si>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</si>
  <si>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</si>
  <si>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</si>
  <si>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</si>
  <si>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</si>
  <si>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</si>
  <si>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</si>
  <si>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</si>
  <si>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</si>
  <si>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</si>
  <si>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</si>
  <si>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</si>
  <si>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</si>
  <si>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</si>
  <si>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</si>
  <si>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</si>
  <si>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</si>
  <si>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</si>
  <si>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</si>
  <si>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</si>
  <si>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</si>
  <si>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</si>
  <si>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</si>
  <si>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</si>
  <si>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</si>
  <si>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</si>
  <si>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</si>
  <si>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</si>
  <si>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</si>
  <si>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</si>
  <si>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</si>
  <si>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</si>
  <si>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</si>
  <si>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</si>
  <si>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- 75% do trecho com valetas de corte (ambos os lados)</t>
  </si>
  <si>
    <t>Adotado - 25% do trecho com sarjetas de proteção de aterro (ambos os lados)</t>
  </si>
  <si>
    <t>Adotado - 100% do trecho (ambos os lados)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</si>
  <si>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</si>
  <si>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</si>
  <si>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</si>
  <si>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</si>
  <si>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</si>
  <si>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</si>
  <si>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</si>
  <si>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</si>
  <si>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</si>
  <si>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</si>
  <si>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</si>
  <si>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</si>
  <si>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</si>
  <si>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</si>
  <si>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</si>
  <si>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</si>
  <si>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</si>
  <si>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</si>
  <si>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</si>
  <si>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</si>
  <si>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</si>
  <si>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</si>
  <si>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</si>
  <si>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</si>
  <si>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</si>
  <si>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</si>
  <si>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</si>
  <si>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</si>
  <si>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</si>
  <si>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</si>
  <si>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</si>
  <si>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</si>
  <si>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</si>
  <si>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</si>
  <si>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</si>
  <si>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</si>
  <si>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</si>
  <si>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</si>
  <si>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</si>
  <si>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</si>
  <si>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</si>
  <si>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</si>
  <si>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</si>
  <si>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</si>
  <si>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</si>
  <si>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</si>
  <si>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</si>
  <si>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</si>
  <si>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</si>
  <si>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</si>
  <si>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</si>
  <si>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</si>
  <si>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</si>
  <si>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</si>
  <si>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</si>
  <si>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</si>
  <si>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</si>
  <si>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</si>
  <si>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</si>
  <si>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</si>
  <si>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</si>
  <si>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</si>
  <si>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</si>
  <si>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</si>
  <si>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</si>
  <si>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</si>
  <si>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</si>
  <si>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</si>
  <si>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</si>
  <si>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</si>
  <si>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</si>
  <si>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</si>
  <si>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</si>
  <si>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</si>
  <si>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</si>
  <si>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</si>
  <si>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</si>
  <si>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</si>
  <si>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</si>
  <si>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</si>
  <si>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</si>
  <si>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</si>
  <si>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</si>
  <si>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</si>
  <si>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</si>
  <si>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</si>
  <si>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</si>
  <si>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</si>
  <si>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</si>
  <si>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</si>
  <si>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</si>
  <si>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</si>
  <si>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</si>
  <si>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</si>
  <si>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</si>
  <si>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</si>
  <si>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</si>
  <si>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</si>
  <si>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</si>
  <si>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</si>
  <si>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</si>
  <si>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</si>
  <si>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</si>
  <si>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</si>
  <si>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</si>
  <si>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</si>
  <si>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</si>
  <si>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</si>
  <si>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</si>
  <si>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</si>
  <si>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</si>
  <si>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</si>
  <si>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</si>
  <si>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</si>
  <si>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</si>
  <si>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</si>
  <si>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</si>
  <si>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</si>
  <si>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</si>
  <si>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</si>
  <si>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</si>
  <si>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</si>
  <si>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</si>
  <si>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</si>
  <si>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</si>
  <si>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</si>
  <si>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</si>
  <si>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</si>
  <si>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</si>
  <si>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</si>
  <si>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</si>
  <si>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</si>
  <si>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</si>
  <si>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</si>
  <si>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</si>
  <si>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</si>
  <si>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</si>
  <si>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</si>
  <si>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</si>
  <si>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</si>
  <si>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</si>
  <si>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</si>
  <si>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</si>
  <si>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</si>
  <si>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</si>
  <si>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</si>
  <si>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</si>
  <si>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</si>
  <si>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</si>
  <si>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</si>
  <si>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</si>
  <si>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</si>
  <si>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</si>
  <si>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</si>
  <si>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</si>
  <si>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</si>
  <si>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</si>
  <si>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</si>
  <si>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</si>
  <si>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</si>
  <si>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</si>
  <si>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</si>
  <si>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</si>
  <si>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</si>
  <si>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</si>
  <si>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</si>
  <si>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</si>
  <si>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</si>
  <si>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</si>
  <si>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</si>
  <si>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</si>
  <si>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</si>
  <si>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</si>
  <si>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</si>
  <si>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</si>
  <si>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</si>
  <si>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</si>
  <si>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</si>
  <si>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</si>
  <si>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</si>
  <si>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</si>
  <si>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</si>
  <si>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</si>
  <si>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</si>
  <si>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</si>
  <si>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</si>
  <si>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</si>
  <si>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</si>
  <si>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</si>
  <si>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</si>
  <si>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</si>
  <si>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</si>
  <si>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</si>
  <si>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</si>
  <si>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</si>
  <si>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</si>
  <si>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</si>
  <si>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</si>
  <si>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</si>
  <si>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</si>
  <si>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</si>
  <si>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</si>
  <si>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</si>
  <si>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</si>
  <si>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</si>
  <si>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</si>
  <si>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</si>
  <si>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</si>
  <si>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</si>
  <si>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</si>
  <si>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</si>
  <si>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</si>
  <si>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</si>
  <si>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</si>
  <si>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</si>
  <si>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</si>
  <si>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</si>
  <si>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</si>
  <si>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</si>
  <si>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</si>
  <si>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</si>
  <si>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</si>
  <si>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</si>
  <si>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</si>
  <si>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</si>
  <si>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</si>
  <si>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</si>
  <si>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</si>
  <si>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</si>
  <si>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</si>
  <si>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</si>
  <si>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</si>
  <si>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</si>
  <si>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</si>
  <si>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</si>
  <si>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</si>
  <si>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</si>
  <si>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</si>
  <si>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</si>
  <si>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</si>
  <si>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</si>
  <si>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</si>
  <si>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</si>
  <si>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</si>
  <si>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</si>
  <si>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</si>
  <si>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</si>
  <si>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</si>
  <si>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</si>
  <si>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</si>
  <si>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</si>
  <si>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</si>
  <si>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</si>
  <si>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</si>
  <si>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</si>
  <si>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</si>
  <si>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</si>
  <si>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</si>
  <si>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</si>
  <si>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</si>
  <si>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</si>
  <si>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</si>
  <si>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</si>
  <si>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</si>
  <si>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</si>
  <si>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</si>
  <si>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</si>
  <si>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</si>
  <si>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</si>
  <si>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</si>
  <si>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</si>
  <si>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</si>
  <si>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</si>
  <si>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</si>
  <si>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</si>
  <si>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</si>
  <si>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</si>
  <si>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</si>
  <si>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</si>
  <si>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</si>
  <si>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</si>
  <si>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</si>
  <si>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</si>
  <si>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</si>
  <si>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</si>
  <si>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</si>
  <si>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</si>
  <si>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</si>
  <si>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</si>
  <si>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</si>
  <si>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</si>
  <si>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</si>
  <si>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</si>
  <si>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</si>
  <si>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</si>
  <si>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</si>
  <si>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</si>
  <si>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</si>
  <si>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</si>
  <si>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</si>
  <si>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</si>
  <si>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</si>
  <si>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</si>
  <si>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</si>
  <si>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</si>
  <si>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</si>
  <si>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</si>
  <si>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</si>
  <si>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</si>
  <si>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</si>
  <si>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</si>
  <si>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</si>
  <si>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</si>
  <si>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</si>
  <si>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</si>
  <si>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</si>
  <si>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</si>
  <si>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</si>
  <si>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</si>
  <si>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</si>
  <si>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</si>
  <si>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</si>
  <si>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</si>
  <si>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</si>
  <si>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</si>
  <si>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</si>
  <si>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</si>
  <si>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</si>
  <si>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</si>
  <si>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</si>
  <si>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</si>
  <si>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</si>
  <si>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</si>
  <si>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</si>
  <si>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</si>
  <si>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</si>
  <si>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</si>
  <si>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</si>
  <si>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</si>
  <si>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</si>
  <si>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</si>
  <si>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</si>
  <si>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</si>
  <si>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</si>
  <si>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</si>
  <si>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</si>
  <si>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</si>
  <si>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</si>
  <si>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</si>
  <si>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</si>
  <si>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</si>
  <si>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</si>
  <si>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</si>
  <si>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</si>
  <si>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</si>
  <si>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</si>
  <si>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</si>
  <si>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</si>
  <si>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</si>
  <si>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</si>
  <si>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</si>
  <si>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</si>
  <si>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</si>
  <si>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</si>
  <si>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</si>
  <si>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</si>
  <si>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</si>
  <si>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</si>
  <si>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</si>
  <si>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</si>
  <si>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</si>
  <si>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</si>
  <si>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</si>
  <si>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</si>
  <si>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</si>
  <si>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</si>
  <si>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</si>
  <si>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</si>
  <si>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</si>
  <si>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</si>
  <si>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</si>
  <si>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</si>
  <si>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</si>
  <si>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</si>
  <si>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</si>
  <si>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</si>
  <si>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</si>
  <si>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</si>
  <si>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</si>
  <si>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</si>
  <si>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</si>
  <si>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</si>
  <si>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</si>
  <si>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</si>
  <si>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</si>
  <si>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</si>
  <si>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</si>
  <si>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</si>
  <si>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</si>
  <si>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</si>
  <si>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</si>
  <si>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</si>
  <si>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</si>
  <si>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</si>
  <si>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</si>
  <si>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</si>
  <si>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</si>
  <si>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</si>
  <si>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</si>
  <si>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</si>
  <si>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</si>
  <si>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</si>
  <si>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</si>
  <si>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</si>
  <si>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</si>
  <si>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</si>
  <si>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</si>
  <si>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</si>
  <si>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</si>
  <si>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</si>
  <si>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</si>
  <si>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</si>
  <si>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</si>
  <si>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</si>
  <si>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</si>
  <si>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</si>
  <si>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</si>
  <si>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</si>
  <si>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</si>
  <si>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</si>
  <si>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</si>
  <si>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</si>
  <si>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</si>
  <si>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</si>
  <si>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</si>
  <si>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</si>
  <si>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</si>
  <si>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</si>
  <si>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</si>
  <si>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</si>
  <si>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</si>
  <si>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</si>
  <si>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</si>
  <si>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</si>
  <si>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</si>
  <si>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</si>
  <si>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</si>
  <si>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</si>
  <si>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</si>
  <si>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</si>
  <si>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</si>
  <si>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</si>
  <si>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</si>
  <si>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</si>
  <si>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</si>
  <si>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</si>
  <si>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</si>
  <si>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</si>
  <si>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</si>
  <si>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</si>
  <si>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</si>
  <si>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</si>
  <si>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</si>
  <si>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</si>
  <si>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</si>
  <si>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</si>
  <si>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</si>
  <si>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</si>
  <si>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</si>
  <si>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</si>
  <si>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</si>
  <si>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</si>
  <si>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</si>
  <si>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</si>
  <si>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</si>
  <si>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</si>
  <si>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</si>
  <si>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</si>
  <si>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</si>
  <si>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</si>
  <si>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</si>
  <si>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</si>
  <si>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</si>
  <si>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</si>
  <si>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</si>
  <si>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</si>
  <si>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</si>
  <si>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</si>
  <si>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</si>
  <si>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</si>
  <si>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</si>
  <si>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</si>
  <si>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</si>
  <si>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</si>
  <si>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</si>
  <si>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</si>
  <si>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</si>
  <si>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</si>
  <si>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</si>
  <si>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</si>
  <si>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</si>
  <si>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</si>
  <si>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</si>
  <si>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</si>
  <si>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</si>
  <si>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</si>
  <si>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</si>
  <si>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</si>
  <si>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</si>
  <si>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</si>
  <si>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</si>
  <si>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</si>
  <si>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</si>
  <si>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</si>
  <si>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</si>
  <si>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</si>
  <si>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</si>
  <si>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</si>
  <si>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</si>
  <si>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</si>
  <si>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</si>
  <si>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</si>
  <si>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</si>
  <si>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</si>
  <si>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</si>
  <si>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</si>
  <si>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</si>
  <si>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</si>
  <si>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</si>
  <si>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</si>
  <si>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</si>
  <si>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</si>
  <si>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</si>
  <si>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</si>
  <si>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</si>
  <si>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</si>
  <si>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</si>
  <si>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</si>
  <si>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</si>
  <si>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</si>
  <si>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</si>
  <si>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</si>
  <si>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</si>
  <si>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</si>
  <si>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</si>
  <si>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</si>
  <si>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</si>
  <si>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</si>
  <si>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</si>
  <si>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</si>
  <si>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</si>
  <si>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</si>
  <si>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</si>
  <si>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</si>
  <si>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</si>
  <si>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</si>
  <si>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</si>
  <si>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</si>
  <si>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</si>
  <si>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</si>
  <si>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</si>
  <si>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</si>
  <si>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</si>
  <si>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</si>
  <si>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</si>
  <si>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</si>
  <si>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</si>
  <si>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</si>
  <si>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</si>
  <si>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</si>
  <si>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</si>
  <si>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</si>
  <si>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</si>
  <si>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</si>
  <si>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</si>
  <si>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</si>
  <si>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</si>
  <si>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</si>
  <si>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</si>
  <si>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</si>
  <si>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</si>
  <si>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</si>
  <si>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</si>
  <si>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</si>
  <si>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</si>
  <si>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</si>
  <si>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</si>
  <si>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</si>
  <si>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</si>
  <si>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</si>
  <si>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</si>
  <si>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</si>
  <si>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</si>
  <si>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</si>
  <si>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</si>
  <si>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</si>
  <si>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</si>
  <si>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</si>
  <si>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</si>
  <si>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</si>
  <si>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</si>
  <si>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</si>
  <si>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</si>
  <si>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</si>
  <si>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</si>
  <si>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</si>
  <si>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</si>
  <si>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</si>
  <si>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</si>
  <si>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</si>
  <si>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</si>
  <si>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</si>
  <si>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</si>
  <si>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</si>
  <si>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</si>
  <si>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</si>
  <si>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</si>
  <si>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</si>
  <si>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</si>
  <si>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</si>
  <si>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</si>
  <si>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</si>
  <si>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</si>
  <si>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</si>
  <si>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</si>
  <si>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</si>
  <si>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</si>
  <si>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</si>
  <si>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</si>
  <si>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</si>
  <si>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</si>
  <si>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</si>
  <si>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</si>
  <si>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</si>
  <si>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</si>
  <si>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</si>
  <si>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</si>
  <si>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</si>
  <si>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</si>
  <si>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</si>
  <si>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</si>
  <si>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</si>
  <si>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</si>
  <si>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</si>
  <si>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</si>
  <si>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</si>
  <si>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</si>
  <si>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</si>
  <si>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</si>
  <si>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</si>
  <si>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</si>
  <si>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</si>
  <si>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</si>
  <si>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</si>
  <si>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</si>
  <si>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</si>
  <si>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</si>
  <si>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</si>
  <si>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</si>
  <si>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</si>
  <si>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</si>
  <si>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</si>
  <si>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</si>
  <si>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</si>
  <si>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</si>
  <si>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</si>
  <si>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</si>
  <si>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</si>
  <si>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</si>
  <si>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</si>
  <si>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</si>
  <si>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</si>
  <si>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</si>
  <si>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</si>
  <si>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</si>
  <si>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</si>
  <si>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</si>
  <si>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</si>
  <si>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</si>
  <si>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</si>
  <si>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</si>
  <si>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</si>
  <si>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</si>
  <si>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</si>
  <si>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</si>
  <si>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</si>
  <si>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</si>
  <si>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</si>
  <si>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</si>
  <si>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</si>
  <si>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</si>
  <si>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</si>
  <si>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</si>
  <si>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</si>
  <si>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</si>
  <si>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</si>
  <si>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</si>
  <si>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</si>
  <si>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</si>
  <si>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</si>
  <si>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</si>
  <si>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</si>
  <si>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</si>
  <si>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</si>
  <si>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</si>
  <si>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</si>
  <si>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</si>
  <si>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</si>
  <si>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</si>
  <si>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</si>
  <si>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</si>
  <si>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</si>
  <si>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</si>
  <si>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</si>
  <si>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</si>
  <si>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</si>
  <si>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</si>
  <si>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</si>
  <si>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</si>
  <si>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</si>
  <si>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</si>
  <si>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</si>
  <si>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</si>
  <si>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</si>
  <si>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</si>
  <si>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</si>
  <si>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</si>
  <si>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</si>
  <si>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</si>
  <si>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</si>
  <si>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</si>
  <si>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</si>
  <si>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</si>
  <si>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</si>
  <si>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</si>
  <si>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</si>
  <si>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</si>
  <si>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</si>
  <si>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</si>
  <si>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</si>
  <si>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</si>
  <si>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</si>
  <si>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</si>
  <si>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</si>
  <si>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</si>
  <si>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</si>
  <si>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</si>
  <si>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</si>
  <si>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</si>
  <si>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</si>
  <si>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</si>
  <si>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</si>
  <si>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</si>
  <si>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</si>
  <si>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</si>
  <si>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</si>
  <si>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</si>
  <si>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</si>
  <si>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</si>
  <si>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</si>
  <si>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</si>
  <si>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</si>
  <si>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</si>
  <si>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</si>
  <si>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</si>
  <si>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</si>
  <si>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</si>
  <si>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</si>
  <si>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</si>
  <si>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</si>
  <si>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</si>
  <si>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</si>
  <si>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</si>
  <si>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</si>
  <si>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</si>
  <si>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</si>
  <si>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</si>
  <si>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</si>
  <si>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</si>
  <si>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</si>
  <si>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</si>
  <si>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</si>
  <si>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</si>
  <si>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</si>
  <si>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</si>
  <si>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</si>
  <si>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</si>
  <si>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</si>
  <si>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</si>
  <si>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</si>
  <si>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</si>
  <si>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</si>
  <si>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</si>
  <si>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</si>
  <si>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</si>
  <si>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</si>
  <si>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</si>
  <si>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</si>
  <si>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</si>
  <si>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</si>
  <si>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</si>
  <si>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</si>
  <si>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</si>
  <si>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</si>
  <si>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</si>
  <si>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</si>
  <si>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</si>
  <si>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</si>
  <si>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</si>
  <si>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</si>
  <si>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</si>
  <si>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</si>
  <si>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</si>
  <si>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</si>
  <si>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</si>
  <si>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</si>
  <si>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</si>
  <si>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</si>
  <si>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</si>
  <si>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</si>
  <si>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</si>
  <si>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</si>
  <si>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</si>
  <si>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</si>
  <si>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</si>
  <si>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</si>
  <si>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</si>
  <si>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</si>
  <si>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</si>
  <si>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</si>
  <si>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</si>
  <si>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</si>
  <si>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</si>
  <si>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</si>
  <si>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</si>
  <si>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</si>
  <si>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</si>
  <si>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</si>
  <si>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</si>
  <si>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</si>
  <si>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</si>
  <si>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</si>
  <si>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</si>
  <si>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</si>
  <si>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</si>
  <si>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</si>
  <si>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</si>
  <si>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</si>
  <si>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</si>
  <si>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</si>
  <si>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</si>
  <si>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</si>
  <si>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</si>
  <si>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</si>
  <si>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</si>
  <si>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</si>
  <si>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</si>
  <si>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</si>
  <si>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</si>
  <si>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</si>
  <si>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</si>
  <si>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</si>
  <si>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</si>
  <si>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</si>
  <si>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</si>
  <si>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</si>
  <si>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</si>
  <si>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</si>
  <si>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</si>
  <si>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</si>
  <si>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</si>
  <si>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</si>
  <si>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</si>
  <si>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</si>
  <si>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</si>
  <si>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</si>
  <si>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</si>
  <si>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</si>
  <si>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</si>
  <si>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</si>
  <si>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</si>
  <si>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</si>
  <si>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</si>
  <si>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</si>
  <si>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</si>
  <si>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</si>
  <si>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</si>
  <si>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</si>
  <si>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</si>
  <si>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</si>
  <si>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</si>
  <si>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</si>
  <si>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</si>
  <si>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</si>
  <si>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</si>
  <si>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</si>
  <si>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</si>
  <si>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</si>
  <si>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</si>
  <si>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</si>
  <si>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</si>
  <si>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</si>
  <si>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</si>
  <si>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</si>
  <si>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</si>
  <si>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</si>
  <si>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</si>
  <si>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</si>
  <si>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</si>
  <si>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</si>
  <si>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</si>
  <si>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</si>
  <si>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</si>
  <si>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</si>
  <si>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</si>
  <si>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</si>
  <si>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</si>
  <si>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</si>
  <si>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</si>
  <si>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</si>
  <si>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</si>
  <si>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</si>
  <si>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</si>
  <si>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</si>
  <si>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</si>
  <si>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</si>
  <si>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</si>
  <si>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</si>
  <si>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</si>
  <si>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</si>
  <si>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</si>
  <si>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</si>
  <si>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</si>
  <si>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</si>
  <si>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</si>
  <si>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</si>
  <si>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</si>
  <si>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</si>
  <si>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</si>
  <si>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</si>
  <si>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</si>
  <si>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</si>
  <si>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</si>
  <si>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</si>
  <si>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</si>
  <si>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</si>
  <si>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</si>
  <si>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</si>
  <si>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</si>
  <si>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</si>
  <si>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</si>
  <si>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</si>
  <si>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</si>
  <si>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</si>
  <si>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</si>
  <si>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</si>
  <si>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</si>
  <si>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</si>
  <si>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</si>
  <si>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</si>
  <si>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</si>
  <si>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</si>
  <si>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</si>
  <si>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</si>
  <si>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</si>
  <si>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</si>
  <si>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</si>
  <si>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</si>
  <si>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</si>
  <si>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</si>
  <si>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</si>
  <si>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</si>
  <si>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</si>
  <si>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</si>
  <si>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</si>
  <si>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</si>
  <si>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</si>
  <si>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</si>
  <si>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</si>
  <si>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</si>
  <si>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</si>
  <si>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</si>
  <si>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</si>
  <si>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</si>
  <si>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</si>
  <si>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</si>
  <si>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</si>
  <si>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</si>
  <si>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</si>
  <si>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</si>
  <si>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</si>
  <si>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</si>
  <si>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</si>
  <si>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</si>
  <si>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</si>
  <si>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</si>
  <si>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</si>
  <si>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</si>
  <si>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</si>
  <si>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</si>
  <si>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</si>
  <si>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</si>
  <si>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</si>
  <si>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</si>
  <si>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</si>
  <si>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</si>
  <si>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</si>
  <si>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</si>
  <si>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</si>
  <si>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</si>
  <si>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</si>
  <si>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</si>
  <si>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</si>
  <si>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</si>
  <si>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</si>
  <si>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</si>
  <si>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</si>
  <si>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</si>
  <si>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</si>
  <si>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</si>
  <si>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</si>
  <si>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</si>
  <si>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</si>
  <si>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</si>
  <si>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</si>
  <si>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</si>
  <si>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</si>
  <si>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</si>
  <si>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</si>
  <si>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</si>
  <si>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</si>
  <si>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</si>
  <si>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</si>
  <si>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</si>
  <si>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</si>
  <si>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</si>
  <si>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</si>
  <si>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</si>
  <si>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</si>
  <si>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</si>
  <si>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</si>
  <si>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</si>
  <si>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</si>
  <si>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</si>
  <si>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</si>
  <si>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</si>
  <si>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</si>
  <si>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</si>
  <si>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</si>
  <si>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</si>
  <si>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</si>
  <si>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</si>
  <si>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</si>
  <si>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</si>
  <si>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</si>
  <si>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</si>
  <si>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</si>
  <si>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</si>
  <si>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</si>
  <si>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</si>
  <si>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</si>
  <si>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</si>
  <si>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</si>
  <si>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</si>
  <si>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</si>
  <si>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</si>
  <si>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</si>
  <si>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</si>
  <si>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</si>
  <si>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</si>
  <si>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</si>
  <si>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</si>
  <si>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</si>
  <si>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</si>
  <si>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</si>
  <si>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</si>
  <si>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</si>
  <si>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</si>
  <si>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</si>
  <si>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</si>
  <si>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</si>
  <si>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</si>
  <si>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</si>
  <si>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</si>
  <si>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</si>
  <si>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</si>
  <si>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</si>
  <si>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</si>
  <si>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</si>
  <si>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</si>
  <si>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</si>
  <si>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</si>
  <si>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</si>
  <si>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</si>
  <si>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</si>
  <si>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</si>
  <si>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</si>
  <si>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</si>
  <si>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</si>
  <si>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</si>
  <si>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</si>
  <si>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</si>
  <si>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</si>
  <si>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</si>
  <si>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</si>
  <si>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</si>
  <si>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</si>
  <si>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</si>
  <si>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</si>
  <si>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</si>
  <si>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</si>
  <si>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</si>
  <si>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</si>
  <si>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</si>
  <si>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</si>
  <si>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</si>
  <si>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</si>
  <si>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</si>
  <si>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</si>
  <si>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</si>
  <si>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</si>
  <si>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</si>
  <si>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</si>
  <si>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</si>
  <si>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</si>
  <si>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</si>
  <si>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</si>
  <si>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</si>
  <si>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</si>
  <si>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</si>
  <si>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</si>
  <si>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</si>
  <si>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</si>
  <si>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</si>
  <si>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</si>
  <si>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</si>
  <si>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</si>
  <si>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</si>
  <si>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</si>
  <si>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</si>
  <si>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</si>
  <si>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</si>
  <si>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</si>
  <si>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</si>
  <si>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</si>
  <si>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</si>
  <si>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</si>
  <si>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</si>
  <si>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</si>
  <si>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</si>
  <si>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</si>
  <si>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</si>
  <si>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</si>
  <si>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</si>
  <si>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</si>
  <si>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</si>
  <si>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</si>
  <si>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</si>
  <si>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</si>
  <si>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</si>
  <si>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</si>
  <si>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</si>
  <si>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</si>
  <si>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</si>
  <si>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</si>
  <si>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</si>
  <si>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</si>
  <si>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</si>
  <si>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</si>
  <si>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</si>
  <si>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</si>
  <si>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</si>
  <si>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</si>
  <si>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</si>
  <si>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</si>
  <si>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</si>
  <si>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</si>
  <si>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</si>
  <si>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</si>
  <si>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</si>
  <si>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</si>
  <si>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</si>
  <si>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</si>
  <si>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</si>
  <si>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</si>
  <si>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</si>
  <si>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</si>
  <si>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</si>
  <si>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</si>
  <si>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</si>
  <si>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</si>
  <si>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</si>
  <si>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</si>
  <si>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</si>
  <si>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</si>
  <si>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</si>
  <si>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</si>
  <si>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</si>
  <si>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</si>
  <si>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</si>
  <si>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</si>
  <si>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</si>
  <si>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</si>
  <si>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</si>
  <si>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</si>
  <si>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</si>
  <si>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</si>
  <si>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</si>
  <si>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</si>
  <si>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</si>
  <si>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</si>
  <si>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</si>
  <si>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</si>
  <si>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</si>
  <si>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</si>
  <si>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</si>
  <si>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</si>
  <si>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</si>
  <si>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</si>
  <si>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</si>
  <si>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</si>
  <si>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</si>
  <si>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</si>
  <si>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</si>
  <si>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</si>
  <si>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</si>
  <si>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</si>
  <si>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</si>
  <si>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</si>
  <si>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</si>
  <si>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</si>
  <si>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</si>
  <si>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</si>
  <si>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</si>
  <si>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</si>
  <si>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</si>
  <si>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</si>
  <si>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</si>
  <si>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</si>
  <si>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</si>
  <si>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</si>
  <si>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</si>
  <si>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</si>
  <si>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</si>
  <si>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</si>
  <si>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</si>
  <si>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</si>
  <si>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</si>
  <si>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</si>
  <si>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</si>
  <si>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</si>
  <si>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</si>
  <si>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</si>
  <si>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</si>
  <si>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</si>
  <si>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</si>
  <si>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</si>
  <si>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</si>
  <si>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</si>
  <si>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</si>
  <si>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</si>
  <si>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</si>
  <si>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</si>
  <si>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</si>
  <si>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</si>
  <si>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</si>
  <si>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</si>
  <si>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</si>
  <si>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</si>
  <si>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</si>
  <si>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</si>
  <si>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</si>
  <si>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</si>
  <si>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</si>
  <si>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</si>
  <si>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</si>
  <si>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</si>
  <si>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</si>
  <si>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</si>
  <si>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</si>
  <si>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</si>
  <si>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</si>
  <si>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</si>
  <si>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</si>
  <si>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</si>
  <si>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</si>
  <si>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</si>
  <si>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</si>
  <si>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</si>
  <si>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</si>
  <si>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</si>
  <si>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</si>
  <si>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</si>
  <si>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</si>
  <si>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</si>
  <si>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</si>
  <si>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</si>
  <si>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</si>
  <si>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</si>
  <si>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</si>
  <si>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</si>
  <si>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</si>
  <si>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</si>
  <si>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</si>
  <si>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</si>
  <si>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</si>
  <si>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</si>
  <si>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</si>
  <si>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</si>
  <si>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</si>
  <si>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</si>
  <si>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</si>
  <si>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</si>
  <si>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</si>
  <si>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</si>
  <si>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</si>
  <si>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</si>
  <si>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</si>
  <si>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</si>
  <si>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</si>
  <si>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</si>
  <si>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</si>
  <si>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</si>
  <si>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</si>
  <si>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</si>
  <si>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</si>
  <si>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</si>
  <si>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</si>
  <si>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</si>
  <si>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</si>
  <si>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</si>
  <si>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</si>
  <si>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</si>
  <si>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</si>
  <si>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</si>
  <si>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</si>
  <si>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</si>
  <si>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</si>
  <si>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</si>
  <si>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</si>
  <si>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</si>
  <si>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</si>
  <si>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</si>
  <si>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</si>
  <si>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</si>
  <si>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</si>
  <si>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</si>
  <si>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</si>
  <si>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</si>
  <si>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</si>
  <si>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</si>
  <si>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</si>
  <si>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</si>
  <si>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</si>
  <si>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</si>
  <si>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</si>
  <si>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</si>
  <si>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</si>
  <si>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</si>
  <si>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</si>
  <si>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</si>
  <si>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</si>
  <si>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</si>
  <si>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</si>
  <si>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</si>
  <si>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</si>
  <si>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</si>
  <si>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</si>
  <si>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</si>
  <si>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</si>
  <si>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</si>
  <si>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</si>
  <si>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</si>
  <si>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</si>
  <si>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</si>
  <si>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</si>
  <si>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</si>
  <si>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</si>
  <si>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</si>
  <si>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</si>
  <si>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</si>
  <si>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</si>
  <si>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</si>
  <si>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</si>
  <si>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</si>
  <si>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</si>
  <si>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</si>
  <si>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</si>
  <si>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</si>
  <si>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</si>
  <si>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</si>
  <si>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</si>
  <si>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</si>
  <si>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</si>
  <si>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</si>
  <si>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</si>
  <si>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</si>
  <si>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</si>
  <si>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</si>
  <si>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</si>
  <si>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</si>
  <si>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</si>
  <si>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</si>
  <si>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</si>
  <si>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</si>
  <si>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</si>
  <si>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</si>
  <si>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</si>
  <si>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</si>
  <si>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</si>
  <si>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</si>
  <si>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</si>
  <si>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</si>
  <si>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</si>
  <si>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</si>
  <si>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</si>
  <si>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</si>
  <si>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</si>
  <si>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</si>
  <si>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</si>
  <si>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</si>
  <si>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</si>
  <si>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</si>
  <si>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</si>
  <si>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</si>
  <si>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</si>
  <si>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</si>
  <si>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</si>
  <si>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</si>
  <si>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</si>
  <si>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</si>
  <si>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</si>
  <si>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</si>
  <si>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</si>
  <si>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</si>
  <si>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</si>
  <si>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</si>
  <si>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</si>
  <si>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</si>
  <si>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</si>
  <si>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</si>
  <si>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</si>
  <si>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</si>
  <si>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</si>
  <si>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</si>
  <si>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</si>
  <si>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</si>
  <si>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</si>
  <si>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</si>
  <si>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</si>
  <si>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</si>
  <si>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</si>
  <si>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</si>
  <si>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</si>
  <si>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</si>
  <si>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</si>
  <si>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</si>
  <si>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</si>
  <si>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</si>
  <si>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</si>
  <si>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</si>
  <si>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</si>
  <si>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</si>
  <si>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</si>
  <si>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</si>
  <si>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</si>
  <si>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</si>
  <si>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</si>
  <si>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</si>
  <si>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</si>
  <si>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</si>
  <si>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</si>
  <si>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</si>
  <si>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</si>
  <si>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</si>
  <si>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</si>
  <si>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</si>
  <si>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</si>
  <si>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</si>
  <si>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</si>
  <si>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</si>
  <si>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</si>
  <si>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</si>
  <si>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</si>
  <si>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</si>
  <si>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</si>
  <si>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</si>
  <si>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</si>
  <si>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</si>
  <si>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</si>
  <si>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</si>
  <si>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</si>
  <si>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</si>
  <si>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</si>
  <si>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</si>
  <si>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</si>
  <si>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</si>
  <si>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</si>
  <si>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</si>
  <si>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</si>
  <si>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</si>
  <si>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</si>
  <si>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</si>
  <si>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</si>
  <si>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</si>
  <si>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</si>
  <si>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</si>
  <si>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</si>
  <si>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</si>
  <si>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</si>
  <si>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</si>
  <si>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</si>
  <si>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</si>
  <si>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</si>
  <si>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</si>
  <si>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</si>
  <si>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</si>
  <si>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</si>
  <si>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</si>
  <si>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</si>
  <si>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</si>
  <si>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</si>
  <si>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</si>
  <si>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</si>
  <si>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</si>
  <si>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</si>
  <si>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</si>
  <si>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</si>
  <si>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</si>
  <si>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</si>
  <si>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</si>
  <si>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</si>
  <si>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</si>
  <si>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</si>
  <si>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</si>
  <si>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</si>
  <si>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</si>
  <si>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</si>
  <si>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</si>
  <si>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</si>
  <si>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</si>
  <si>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</si>
  <si>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</si>
  <si>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</si>
  <si>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</si>
  <si>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</si>
  <si>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</si>
  <si>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</si>
  <si>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</si>
  <si>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</si>
  <si>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</si>
  <si>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</si>
  <si>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</si>
  <si>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</si>
  <si>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</si>
  <si>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</si>
  <si>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</si>
  <si>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</si>
  <si>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</si>
  <si>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</si>
  <si>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</si>
  <si>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</si>
  <si>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</si>
  <si>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</si>
  <si>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</si>
  <si>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</si>
  <si>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</si>
  <si>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</si>
  <si>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</si>
  <si>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</si>
  <si>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</si>
  <si>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</si>
  <si>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</si>
  <si>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</si>
  <si>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</si>
  <si>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</si>
  <si>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</si>
  <si>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</si>
  <si>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</si>
  <si>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</si>
  <si>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</si>
  <si>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</si>
  <si>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</si>
  <si>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</si>
  <si>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</si>
  <si>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</si>
  <si>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</si>
  <si>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</si>
  <si>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</si>
  <si>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</si>
  <si>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</si>
  <si>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</si>
  <si>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</si>
  <si>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</si>
  <si>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</si>
  <si>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</si>
  <si>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</si>
  <si>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</si>
  <si>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</si>
  <si>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</si>
  <si>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</si>
  <si>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</si>
  <si>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</si>
  <si>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</si>
  <si>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</si>
  <si>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</si>
  <si>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</si>
  <si>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</si>
  <si>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</si>
  <si>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</si>
  <si>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</si>
  <si>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</si>
  <si>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</si>
  <si>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</si>
  <si>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</si>
  <si>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</si>
  <si>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</si>
  <si>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</si>
  <si>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</si>
  <si>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</si>
  <si>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</si>
  <si>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</si>
  <si>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</si>
  <si>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</si>
  <si>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</si>
  <si>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</si>
  <si>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</si>
  <si>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</si>
  <si>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</si>
  <si>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</si>
  <si>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</si>
  <si>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</si>
  <si>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</si>
  <si>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</si>
  <si>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</si>
  <si>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</si>
  <si>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</si>
  <si>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</si>
  <si>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</si>
  <si>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</si>
  <si>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</si>
  <si>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</si>
  <si>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</si>
  <si>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</si>
  <si>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</si>
  <si>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</si>
  <si>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</si>
  <si>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</si>
  <si>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</si>
  <si>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</si>
  <si>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</si>
  <si>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</si>
  <si>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</si>
  <si>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</si>
  <si>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</si>
  <si>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</si>
  <si>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</si>
  <si>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</si>
  <si>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</si>
  <si>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</si>
  <si>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</si>
  <si>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</si>
  <si>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</si>
  <si>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</si>
  <si>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</si>
  <si>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</si>
  <si>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</si>
  <si>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</si>
  <si>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</si>
  <si>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</si>
  <si>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</si>
  <si>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</si>
  <si>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</si>
  <si>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</si>
  <si>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</si>
  <si>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</si>
  <si>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</si>
  <si>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</si>
  <si>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</si>
  <si>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</si>
  <si>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</si>
  <si>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</si>
  <si>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</si>
  <si>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</si>
  <si>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</si>
  <si>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</si>
  <si>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</si>
  <si>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</si>
  <si>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</si>
  <si>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</si>
  <si>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</si>
  <si>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</si>
  <si>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</si>
  <si>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</si>
  <si>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</si>
  <si>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</si>
  <si>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</si>
  <si>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</si>
  <si>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</si>
  <si>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</si>
  <si>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</si>
  <si>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</si>
  <si>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</si>
  <si>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</si>
  <si>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</si>
  <si>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</si>
  <si>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</si>
  <si>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</si>
  <si>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</si>
  <si>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</si>
  <si>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</si>
  <si>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</si>
  <si>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</si>
  <si>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</si>
  <si>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</si>
  <si>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</si>
  <si>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</si>
  <si>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</si>
  <si>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</si>
  <si>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</si>
  <si>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</si>
  <si>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</si>
  <si>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</si>
  <si>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</si>
  <si>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</si>
  <si>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</si>
  <si>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</si>
  <si>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</si>
  <si>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</si>
  <si>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</si>
  <si>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</si>
  <si>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</si>
  <si>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</si>
  <si>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</si>
  <si>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</si>
  <si>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</si>
  <si>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</si>
  <si>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</si>
  <si>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</si>
  <si>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</si>
  <si>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</si>
  <si>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</si>
  <si>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</si>
  <si>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</si>
  <si>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</si>
  <si>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</si>
  <si>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</si>
  <si>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</si>
  <si>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</si>
  <si>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</si>
  <si>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</si>
  <si>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</si>
  <si>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</si>
  <si>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</si>
  <si>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</si>
  <si>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</si>
  <si>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</si>
  <si>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</si>
  <si>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</si>
  <si>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</si>
  <si>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</si>
  <si>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</si>
  <si>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</si>
  <si>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</si>
  <si>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</si>
  <si>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</si>
  <si>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</si>
  <si>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</si>
  <si>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</si>
  <si>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</si>
  <si>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</si>
  <si>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</si>
  <si>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</si>
  <si>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</si>
  <si>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</si>
  <si>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</si>
  <si>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</si>
  <si>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</si>
  <si>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</si>
  <si>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</si>
  <si>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</si>
  <si>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</si>
  <si>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</si>
  <si>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</si>
  <si>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</si>
  <si>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</si>
  <si>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</si>
  <si>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</si>
  <si>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</si>
  <si>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</si>
  <si>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</si>
  <si>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</si>
  <si>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</si>
  <si>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</si>
  <si>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</si>
  <si>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</si>
  <si>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</si>
  <si>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</si>
  <si>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</si>
  <si>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</si>
  <si>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</si>
  <si>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</si>
  <si>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</si>
  <si>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</si>
  <si>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</si>
  <si>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</si>
  <si>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</si>
  <si>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</si>
  <si>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</si>
  <si>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</si>
  <si>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</si>
  <si>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</si>
  <si>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</si>
  <si>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</si>
  <si>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</si>
  <si>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</si>
  <si>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</si>
  <si>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</si>
  <si>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</si>
  <si>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</si>
  <si>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</si>
  <si>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</si>
  <si>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</si>
  <si>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</si>
  <si>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</si>
  <si>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</si>
  <si>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</si>
  <si>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</si>
  <si>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</si>
  <si>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</si>
  <si>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</si>
  <si>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</si>
  <si>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</si>
  <si>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</si>
  <si>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</si>
  <si>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</si>
  <si>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</si>
  <si>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</si>
  <si>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</si>
  <si>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</si>
  <si>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</si>
  <si>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</si>
  <si>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</si>
  <si>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</si>
  <si>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</si>
  <si>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</si>
  <si>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</si>
  <si>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</si>
  <si>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</si>
  <si>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</si>
  <si>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</si>
  <si>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</si>
  <si>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</si>
  <si>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</si>
  <si>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</si>
  <si>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</si>
  <si>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</si>
  <si>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</si>
  <si>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</si>
  <si>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</si>
  <si>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</si>
  <si>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</si>
  <si>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</si>
  <si>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</si>
  <si>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</si>
  <si>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</si>
  <si>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</si>
  <si>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</si>
  <si>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</si>
  <si>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</si>
  <si>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</si>
  <si>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</si>
  <si>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</si>
  <si>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</si>
  <si>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</si>
  <si>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</si>
  <si>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</si>
  <si>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</si>
  <si>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</si>
  <si>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</si>
  <si>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</si>
  <si>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</si>
  <si>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</si>
  <si>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</si>
  <si>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</si>
  <si>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</si>
  <si>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</si>
  <si>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</si>
  <si>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</si>
  <si>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</si>
  <si>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</si>
  <si>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</si>
  <si>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</si>
  <si>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</si>
  <si>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</si>
  <si>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</si>
  <si>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</si>
  <si>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</si>
  <si>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</si>
  <si>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</si>
  <si>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</si>
  <si>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</si>
  <si>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</si>
  <si>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</si>
  <si>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</si>
  <si>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</si>
  <si>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</si>
  <si>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</si>
  <si>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</si>
  <si>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</si>
  <si>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</si>
  <si>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</si>
  <si>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</si>
  <si>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</si>
  <si>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</si>
  <si>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</si>
  <si>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</si>
  <si>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</si>
  <si>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</si>
  <si>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</si>
  <si>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</si>
  <si>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</si>
  <si>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</si>
  <si>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</si>
  <si>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</si>
  <si>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</si>
  <si>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</si>
  <si>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</si>
  <si>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</si>
  <si>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</si>
  <si>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</si>
  <si>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</si>
  <si>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</si>
  <si>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</si>
  <si>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</si>
  <si>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</si>
  <si>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</si>
  <si>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</si>
  <si>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</si>
  <si>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</si>
  <si>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</si>
  <si>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</si>
  <si>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</si>
  <si>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</si>
  <si>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</si>
  <si>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</si>
  <si>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</si>
  <si>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</si>
  <si>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</si>
  <si>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</si>
  <si>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</si>
  <si>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</si>
  <si>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</si>
  <si>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</si>
  <si>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</si>
  <si>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</si>
  <si>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</si>
  <si>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</si>
  <si>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</si>
  <si>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</si>
  <si>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</si>
  <si>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</si>
  <si>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</si>
  <si>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</si>
  <si>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</si>
  <si>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</si>
  <si>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</si>
  <si>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</si>
  <si>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</si>
  <si>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</si>
  <si>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</si>
  <si>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</si>
  <si>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</si>
  <si>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</si>
  <si>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</si>
  <si>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</si>
  <si>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</si>
  <si>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</si>
  <si>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</si>
  <si>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</si>
  <si>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</si>
  <si>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</si>
  <si>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</si>
  <si>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</si>
  <si>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</si>
  <si>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</si>
  <si>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</si>
  <si>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</si>
  <si>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</si>
  <si>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</si>
  <si>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</si>
  <si>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</si>
  <si>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</si>
  <si>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</si>
  <si>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</si>
  <si>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</si>
  <si>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</si>
  <si>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</si>
  <si>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</si>
  <si>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</si>
  <si>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</si>
  <si>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</si>
  <si>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</si>
  <si>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</si>
  <si>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</si>
  <si>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</si>
  <si>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</si>
  <si>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</si>
  <si>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</si>
  <si>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</si>
  <si>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</si>
  <si>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</si>
  <si>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</si>
  <si>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</si>
  <si>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</si>
  <si>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</si>
  <si>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</si>
  <si>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</si>
  <si>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</si>
  <si>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</si>
  <si>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</si>
  <si>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</si>
  <si>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</si>
  <si>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</si>
  <si>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</si>
  <si>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</si>
  <si>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</si>
  <si>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</si>
  <si>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</si>
  <si>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</si>
  <si>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</si>
  <si>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</si>
  <si>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</si>
  <si>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</si>
  <si>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</si>
  <si>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</si>
  <si>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</si>
  <si>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</si>
  <si>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</si>
  <si>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</si>
  <si>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</si>
  <si>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</si>
  <si>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</si>
  <si>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</si>
  <si>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</si>
  <si>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</si>
  <si>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</si>
  <si>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</si>
  <si>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</si>
  <si>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</si>
  <si>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</si>
  <si>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</si>
  <si>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</si>
  <si>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</si>
  <si>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</si>
  <si>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</si>
  <si>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</si>
  <si>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</si>
  <si>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</si>
  <si>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</si>
  <si>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</si>
  <si>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</si>
  <si>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</si>
  <si>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</si>
  <si>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</si>
  <si>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</si>
  <si>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</si>
  <si>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</si>
  <si>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</si>
  <si>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</si>
  <si>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</si>
  <si>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</si>
  <si>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</si>
  <si>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</si>
  <si>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</si>
  <si>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</si>
  <si>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</si>
  <si>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</si>
  <si>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</si>
  <si>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</si>
  <si>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</si>
  <si>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</si>
  <si>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</si>
  <si>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</si>
  <si>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</si>
  <si>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</si>
  <si>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</si>
  <si>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</si>
  <si>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</si>
  <si>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</si>
  <si>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</si>
  <si>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</si>
  <si>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</si>
  <si>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</si>
  <si>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</si>
  <si>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</si>
  <si>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</si>
  <si>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</si>
  <si>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</si>
  <si>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</si>
  <si>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</si>
  <si>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</si>
  <si>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</si>
  <si>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</si>
  <si>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</si>
  <si>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</si>
  <si>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</si>
  <si>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</si>
  <si>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</si>
  <si>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</si>
  <si>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</si>
  <si>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</si>
  <si>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</si>
  <si>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</si>
  <si>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</si>
  <si>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</si>
  <si>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</si>
  <si>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</si>
  <si>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</si>
  <si>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</si>
  <si>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</si>
  <si>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</si>
  <si>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</si>
  <si>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</si>
  <si>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</si>
  <si>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</si>
  <si>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</si>
  <si>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</si>
  <si>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</si>
  <si>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</si>
  <si>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</si>
  <si>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</si>
  <si>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</si>
  <si>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</si>
  <si>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</si>
  <si>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</si>
  <si>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</si>
  <si>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</si>
  <si>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</si>
  <si>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</si>
  <si>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</si>
  <si>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</si>
  <si>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</si>
  <si>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</si>
  <si>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</si>
  <si>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</si>
  <si>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</si>
  <si>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</si>
  <si>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</si>
  <si>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</si>
  <si>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</si>
  <si>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</si>
  <si>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</si>
  <si>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</si>
  <si>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</si>
  <si>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</si>
  <si>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</si>
  <si>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</si>
  <si>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</si>
  <si>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</si>
  <si>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</si>
  <si>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</si>
  <si>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</si>
  <si>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</si>
  <si>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</si>
  <si>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</si>
  <si>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</si>
  <si>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</si>
  <si>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</si>
  <si>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</si>
  <si>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</si>
  <si>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</si>
  <si>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</si>
  <si>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</si>
  <si>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</si>
  <si>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</si>
  <si>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</si>
  <si>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</si>
  <si>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</si>
  <si>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</si>
  <si>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</si>
  <si>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</si>
  <si>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</si>
  <si>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</si>
  <si>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</si>
  <si>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</si>
  <si>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</si>
  <si>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</si>
  <si>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</si>
  <si>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</si>
  <si>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</si>
  <si>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</si>
  <si>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</si>
  <si>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</si>
  <si>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</si>
  <si>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</si>
  <si>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</si>
  <si>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</si>
  <si>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</si>
  <si>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</si>
  <si>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</si>
  <si>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</si>
  <si>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</si>
  <si>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</si>
  <si>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</si>
  <si>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</si>
  <si>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</si>
  <si>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</si>
  <si>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</si>
  <si>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</si>
  <si>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</si>
  <si>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</si>
  <si>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</si>
  <si>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</si>
  <si>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</si>
  <si>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</si>
  <si>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</si>
  <si>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</si>
  <si>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</si>
  <si>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</si>
  <si>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</si>
  <si>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</si>
  <si>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</si>
  <si>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</si>
  <si>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</si>
  <si>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</si>
  <si>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</si>
  <si>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</si>
  <si>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</si>
  <si>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</si>
  <si>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</si>
  <si>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</si>
  <si>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</si>
  <si>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</si>
  <si>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</si>
  <si>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</si>
  <si>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</si>
  <si>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</si>
  <si>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</si>
  <si>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</si>
  <si>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</si>
  <si>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</si>
  <si>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</si>
  <si>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</si>
  <si>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</si>
  <si>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</si>
  <si>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</si>
  <si>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</si>
  <si>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</si>
  <si>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</si>
  <si>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</si>
  <si>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</si>
  <si>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</si>
  <si>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</si>
  <si>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</si>
  <si>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</si>
  <si>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</si>
  <si>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</si>
  <si>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</si>
  <si>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</si>
  <si>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</si>
  <si>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</si>
  <si>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</si>
  <si>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</si>
  <si>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</si>
  <si>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</si>
  <si>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</si>
  <si>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</si>
  <si>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</si>
  <si>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</si>
  <si>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</si>
  <si>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</si>
  <si>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</si>
  <si>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</si>
  <si>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</si>
  <si>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</si>
  <si>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</si>
  <si>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</si>
  <si>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</si>
  <si>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</si>
  <si>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</si>
  <si>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</si>
  <si>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</si>
  <si>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</si>
  <si>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</si>
  <si>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</si>
  <si>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</si>
  <si>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</si>
  <si>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</si>
  <si>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</si>
  <si>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</si>
  <si>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</si>
  <si>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</si>
  <si>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</si>
  <si>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</si>
  <si>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</si>
  <si>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</si>
  <si>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</si>
  <si>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</si>
  <si>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</si>
  <si>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</si>
  <si>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</si>
  <si>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</si>
  <si>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</si>
  <si>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</si>
  <si>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</si>
  <si>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</si>
  <si>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</si>
  <si>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</si>
  <si>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</si>
  <si>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</si>
  <si>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</si>
  <si>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</si>
  <si>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</si>
  <si>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</si>
  <si>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</si>
  <si>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</si>
  <si>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</si>
  <si>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</si>
  <si>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</si>
  <si>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</si>
  <si>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</si>
  <si>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</si>
  <si>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</si>
  <si>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</si>
  <si>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</si>
  <si>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</si>
  <si>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</si>
  <si>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</si>
  <si>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</si>
  <si>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</si>
  <si>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</si>
  <si>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</si>
  <si>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</si>
  <si>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</si>
  <si>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</si>
  <si>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</si>
  <si>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</si>
  <si>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</si>
  <si>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</si>
  <si>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</si>
  <si>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</si>
  <si>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</si>
  <si>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</si>
  <si>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</si>
  <si>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</si>
  <si>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</si>
  <si>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</si>
  <si>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</si>
  <si>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</si>
  <si>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</si>
  <si>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</si>
  <si>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</si>
  <si>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</si>
  <si>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</si>
  <si>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</si>
  <si>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</si>
  <si>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</si>
  <si>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</si>
  <si>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</si>
  <si>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</si>
  <si>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</si>
  <si>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</si>
  <si>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</si>
  <si>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</si>
  <si>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</si>
  <si>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</si>
  <si>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</si>
  <si>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</si>
  <si>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</si>
  <si>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</si>
  <si>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</si>
  <si>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</si>
  <si>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</si>
  <si>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</si>
  <si>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</si>
  <si>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</si>
  <si>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</si>
  <si>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</si>
  <si>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</si>
  <si>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</si>
  <si>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</si>
  <si>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</si>
  <si>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</si>
  <si>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</si>
  <si>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</si>
  <si>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</si>
  <si>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</si>
  <si>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</si>
  <si>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</si>
  <si>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</si>
  <si>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</si>
  <si>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</si>
  <si>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</si>
  <si>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</si>
  <si>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</si>
  <si>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</si>
  <si>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</si>
  <si>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</si>
  <si>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</si>
  <si>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</si>
  <si>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</si>
  <si>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</si>
  <si>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</si>
  <si>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</si>
  <si>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</si>
  <si>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</si>
  <si>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</si>
  <si>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</si>
  <si>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</si>
  <si>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</si>
  <si>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</si>
  <si>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</si>
  <si>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</si>
  <si>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</si>
  <si>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</si>
  <si>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</si>
  <si>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</si>
  <si>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</si>
  <si>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</si>
  <si>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</si>
  <si>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</si>
  <si>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</si>
  <si>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</si>
  <si>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</si>
  <si>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</si>
  <si>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</si>
  <si>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</si>
  <si>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</si>
  <si>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</si>
  <si>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</si>
  <si>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</si>
  <si>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</si>
  <si>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</si>
  <si>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</si>
  <si>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</si>
  <si>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</si>
  <si>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</si>
  <si>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</si>
  <si>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</si>
  <si>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</si>
  <si>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</si>
  <si>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</si>
  <si>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</si>
  <si>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</si>
  <si>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</si>
  <si>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</si>
  <si>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</si>
  <si>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</si>
  <si>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</si>
  <si>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</si>
  <si>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</si>
  <si>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</si>
  <si>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</si>
  <si>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</si>
  <si>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</si>
  <si>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</si>
  <si>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</si>
  <si>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</si>
  <si>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</si>
  <si>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</si>
  <si>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</si>
  <si>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</si>
  <si>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</si>
  <si>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</si>
  <si>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</si>
  <si>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</si>
  <si>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</si>
  <si>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</si>
  <si>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</si>
  <si>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</si>
  <si>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</si>
  <si>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</si>
  <si>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</si>
  <si>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</si>
  <si>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</si>
  <si>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</si>
  <si>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</si>
  <si>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</si>
  <si>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</si>
  <si>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</si>
  <si>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</si>
  <si>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</si>
  <si>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</si>
  <si>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</si>
  <si>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</si>
  <si>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</si>
  <si>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</si>
  <si>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</si>
  <si>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</si>
  <si>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</si>
  <si>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</si>
  <si>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</si>
  <si>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</si>
  <si>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</si>
  <si>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</si>
  <si>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</si>
  <si>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</si>
  <si>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</si>
  <si>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</si>
  <si>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</si>
  <si>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</si>
  <si>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</si>
  <si>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</si>
  <si>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</si>
  <si>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</si>
  <si>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</si>
  <si>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</si>
  <si>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</si>
  <si>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</si>
  <si>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</si>
  <si>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</si>
  <si>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</si>
  <si>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</si>
  <si>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</si>
  <si>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</si>
  <si>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</si>
  <si>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</si>
  <si>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</si>
  <si>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</si>
  <si>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</si>
  <si>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</si>
  <si>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</si>
  <si>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</si>
  <si>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</si>
  <si>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</si>
  <si>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</si>
  <si>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</si>
  <si>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</si>
  <si>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</si>
  <si>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</si>
  <si>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</si>
  <si>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</si>
  <si>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</si>
  <si>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</si>
  <si>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</si>
  <si>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</si>
  <si>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</si>
  <si>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</si>
  <si>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</si>
  <si>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</si>
  <si>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</si>
  <si>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</si>
  <si>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</si>
  <si>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</si>
  <si>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</si>
  <si>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</si>
  <si>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</si>
  <si>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</si>
  <si>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</si>
  <si>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</si>
  <si>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</si>
  <si>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</si>
  <si>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</si>
  <si>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</si>
  <si>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</si>
  <si>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</si>
  <si>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</si>
  <si>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</si>
  <si>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</si>
  <si>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</si>
  <si>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</si>
  <si>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</si>
  <si>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</si>
  <si>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</si>
  <si>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</si>
  <si>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</si>
  <si>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</si>
  <si>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</si>
  <si>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</si>
  <si>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</si>
  <si>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</si>
  <si>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</si>
  <si>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</si>
  <si>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</si>
  <si>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</si>
  <si>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</si>
  <si>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</si>
  <si>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</si>
  <si>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</si>
  <si>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</si>
  <si>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</si>
  <si>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</si>
  <si>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</si>
  <si>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</si>
  <si>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</si>
  <si>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</si>
  <si>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</si>
  <si>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</si>
  <si>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</si>
  <si>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</si>
  <si>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</si>
  <si>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</si>
  <si>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</si>
  <si>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</si>
  <si>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</si>
  <si>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</si>
  <si>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</si>
  <si>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</si>
  <si>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</si>
  <si>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</si>
  <si>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</si>
  <si>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</si>
  <si>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</si>
  <si>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</si>
  <si>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</si>
  <si>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</si>
  <si>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</si>
  <si>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</si>
  <si>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</si>
  <si>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</si>
  <si>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</si>
  <si>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</si>
  <si>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</si>
  <si>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</si>
  <si>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</si>
  <si>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</si>
  <si>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</si>
  <si>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</si>
  <si>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</si>
  <si>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</si>
  <si>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</si>
  <si>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</si>
  <si>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</si>
  <si>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</si>
  <si>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</si>
  <si>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</si>
  <si>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</si>
  <si>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</si>
  <si>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</si>
  <si>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</si>
  <si>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</si>
  <si>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</si>
  <si>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</si>
  <si>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</si>
  <si>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</si>
  <si>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</si>
  <si>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</si>
  <si>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</si>
  <si>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</si>
  <si>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</si>
  <si>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</si>
  <si>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</si>
  <si>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</si>
  <si>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</si>
  <si>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</si>
  <si>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</si>
  <si>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</si>
  <si>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</si>
  <si>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</si>
  <si>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</si>
  <si>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</si>
  <si>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</si>
  <si>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</si>
  <si>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</si>
  <si>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</si>
  <si>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</si>
  <si>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</si>
  <si>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</si>
  <si>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</si>
  <si>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</si>
  <si>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</si>
  <si>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</si>
  <si>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</si>
  <si>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</si>
  <si>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</si>
  <si>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</si>
  <si>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</si>
  <si>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</si>
  <si>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</si>
  <si>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</si>
  <si>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</si>
  <si>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</si>
  <si>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</si>
  <si>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</si>
  <si>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</si>
  <si>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</si>
  <si>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</si>
  <si>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</si>
  <si>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</si>
  <si>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</si>
  <si>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</si>
  <si>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</si>
  <si>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</si>
  <si>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</si>
  <si>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</si>
  <si>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</si>
  <si>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</si>
  <si>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</si>
  <si>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</si>
  <si>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</si>
  <si>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</si>
  <si>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</si>
  <si>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</si>
  <si>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</si>
  <si>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</si>
  <si>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</si>
  <si>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</si>
  <si>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</si>
  <si>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</si>
  <si>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</si>
  <si>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</si>
  <si>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</si>
  <si>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</si>
  <si>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</si>
  <si>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</si>
  <si>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</si>
  <si>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</si>
  <si>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</si>
  <si>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</si>
  <si>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</si>
  <si>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</si>
  <si>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</si>
  <si>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</si>
  <si>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</si>
  <si>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</si>
  <si>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</si>
  <si>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</si>
  <si>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</si>
  <si>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</si>
  <si>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</si>
  <si>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</si>
  <si>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</si>
  <si>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</si>
  <si>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</si>
  <si>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</si>
  <si>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</si>
  <si>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</si>
  <si>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</si>
  <si>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</si>
  <si>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</si>
  <si>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</si>
  <si>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</si>
  <si>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</si>
  <si>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</si>
  <si>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</si>
  <si>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</si>
  <si>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</si>
  <si>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</si>
  <si>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</si>
  <si>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</si>
  <si>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</si>
  <si>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</si>
  <si>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</si>
  <si>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</si>
  <si>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</si>
  <si>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</si>
  <si>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</si>
  <si>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</si>
  <si>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</si>
  <si>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</si>
  <si>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</si>
  <si>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</si>
  <si>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</si>
  <si>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</si>
  <si>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</si>
  <si>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</si>
  <si>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</si>
  <si>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</si>
  <si>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</si>
  <si>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</si>
  <si>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</si>
  <si>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</si>
  <si>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</si>
  <si>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</si>
  <si>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</si>
  <si>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</si>
  <si>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</si>
  <si>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</si>
  <si>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</si>
  <si>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</si>
  <si>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</si>
  <si>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</si>
  <si>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</si>
  <si>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</si>
  <si>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</si>
  <si>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</si>
  <si>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</si>
  <si>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</si>
  <si>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</si>
  <si>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</si>
  <si>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</si>
  <si>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</si>
  <si>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</si>
  <si>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</si>
  <si>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</si>
  <si>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</si>
  <si>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</si>
  <si>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</si>
  <si>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</si>
  <si>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</si>
  <si>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</si>
  <si>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</si>
  <si>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</si>
  <si>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</si>
  <si>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</si>
  <si>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</si>
  <si>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</si>
  <si>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</si>
  <si>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</si>
  <si>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</si>
  <si>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</si>
  <si>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</si>
  <si>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</si>
  <si>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</si>
  <si>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</si>
  <si>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</si>
  <si>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</si>
  <si>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</si>
  <si>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</si>
  <si>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</si>
  <si>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</si>
  <si>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</si>
  <si>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</si>
  <si>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</si>
  <si>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</si>
  <si>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</si>
  <si>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</si>
  <si>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</si>
  <si>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</si>
  <si>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</si>
  <si>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</si>
  <si>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</si>
  <si>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</si>
  <si>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</si>
  <si>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</si>
  <si>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</si>
  <si>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</si>
  <si>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</si>
  <si>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</si>
  <si>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</si>
  <si>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</si>
  <si>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</si>
  <si>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</si>
  <si>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</si>
  <si>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</si>
  <si>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</si>
  <si>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</si>
  <si>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</si>
  <si>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</si>
  <si>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</si>
  <si>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</si>
  <si>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</si>
  <si>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</si>
  <si>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</si>
  <si>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</si>
  <si>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</si>
  <si>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</si>
  <si>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</si>
  <si>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</si>
  <si>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</si>
  <si>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</si>
  <si>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</si>
  <si>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</si>
  <si>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</si>
  <si>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</si>
  <si>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</si>
  <si>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</si>
  <si>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</si>
  <si>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</si>
  <si>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</si>
  <si>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</si>
  <si>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</si>
  <si>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</si>
  <si>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</si>
  <si>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</si>
  <si>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</si>
  <si>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</si>
  <si>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</si>
  <si>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</si>
  <si>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</si>
  <si>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</si>
  <si>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</si>
  <si>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</si>
  <si>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</si>
  <si>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</si>
  <si>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</si>
  <si>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</si>
  <si>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</si>
  <si>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</si>
  <si>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</si>
  <si>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</si>
  <si>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</si>
  <si>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</si>
  <si>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</si>
  <si>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</si>
  <si>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</si>
  <si>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</si>
  <si>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</si>
  <si>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</si>
  <si>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</si>
  <si>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</si>
  <si>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</si>
  <si>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</si>
  <si>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</si>
  <si>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</si>
  <si>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</si>
  <si>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</si>
  <si>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</si>
  <si>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</si>
  <si>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</si>
  <si>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</si>
  <si>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</si>
  <si>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</si>
  <si>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</si>
  <si>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</si>
  <si>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</si>
  <si>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</si>
  <si>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</si>
  <si>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</si>
  <si>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</si>
  <si>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</si>
  <si>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</si>
  <si>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</si>
  <si>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</si>
  <si>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</si>
  <si>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</si>
  <si>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</si>
  <si>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</si>
  <si>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</si>
  <si>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</si>
  <si>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</si>
  <si>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</si>
  <si>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</si>
  <si>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</si>
  <si>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</si>
  <si>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</si>
  <si>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</si>
  <si>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</si>
  <si>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</si>
  <si>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</si>
  <si>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</si>
  <si>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</si>
  <si>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</si>
  <si>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</si>
  <si>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</si>
  <si>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</si>
  <si>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</si>
  <si>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</si>
  <si>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</si>
  <si>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</si>
  <si>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</si>
  <si>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</si>
  <si>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</si>
  <si>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</si>
  <si>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</si>
  <si>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</si>
  <si>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</si>
  <si>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</si>
  <si>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</si>
  <si>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</si>
  <si>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</si>
  <si>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</si>
  <si>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</si>
  <si>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</si>
  <si>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</si>
  <si>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</si>
  <si>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</si>
  <si>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</si>
  <si>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</si>
  <si>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</si>
  <si>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</si>
  <si>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</si>
  <si>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</si>
  <si>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</si>
  <si>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</si>
  <si>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</si>
  <si>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</si>
  <si>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</si>
  <si>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</si>
  <si>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</si>
  <si>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</si>
  <si>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</si>
  <si>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</si>
  <si>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</si>
  <si>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</si>
  <si>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</si>
  <si>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</si>
  <si>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</si>
  <si>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</si>
  <si>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</si>
  <si>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</si>
  <si>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</si>
  <si>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</si>
  <si>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</si>
  <si>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</si>
  <si>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</si>
  <si>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</si>
  <si>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</si>
  <si>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</si>
  <si>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</si>
  <si>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</si>
  <si>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</si>
  <si>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</si>
  <si>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</si>
  <si>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</si>
  <si>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</si>
  <si>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</si>
  <si>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</si>
  <si>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</si>
  <si>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</si>
  <si>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</si>
  <si>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</si>
  <si>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</si>
  <si>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</si>
  <si>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</si>
  <si>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</si>
  <si>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</si>
  <si>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</si>
  <si>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</si>
  <si>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</si>
  <si>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</si>
  <si>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</si>
  <si>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</si>
  <si>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</si>
  <si>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</si>
  <si>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</si>
  <si>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</si>
  <si>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</si>
  <si>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</si>
  <si>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</si>
  <si>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</si>
  <si>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</si>
  <si>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</si>
  <si>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</si>
  <si>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</si>
  <si>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</si>
  <si>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</si>
  <si>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</si>
  <si>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</si>
  <si>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</si>
  <si>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</si>
  <si>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</si>
  <si>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</si>
  <si>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</si>
  <si>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</si>
  <si>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</si>
  <si>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</si>
  <si>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</si>
  <si>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</si>
  <si>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</si>
  <si>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</si>
  <si>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</si>
  <si>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</si>
  <si>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</si>
  <si>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</si>
  <si>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</si>
  <si>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</si>
  <si>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</si>
  <si>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</si>
  <si>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</si>
  <si>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</si>
  <si>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</si>
  <si>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</si>
  <si>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</si>
  <si>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</si>
  <si>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</si>
  <si>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</si>
  <si>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</si>
  <si>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</si>
  <si>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</si>
  <si>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</si>
  <si>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</si>
  <si>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</si>
  <si>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</si>
  <si>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</si>
  <si>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</si>
  <si>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</si>
  <si>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</si>
  <si>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</si>
  <si>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</si>
  <si>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</si>
  <si>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</si>
  <si>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</si>
  <si>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</si>
  <si>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</si>
  <si>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</si>
  <si>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</si>
  <si>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</si>
  <si>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</si>
  <si>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</si>
  <si>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</si>
  <si>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</si>
  <si>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</si>
  <si>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</si>
  <si>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</si>
  <si>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</si>
  <si>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</si>
  <si>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</si>
  <si>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</si>
  <si>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</si>
  <si>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</si>
  <si>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</si>
  <si>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</si>
  <si>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</si>
  <si>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</si>
  <si>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</si>
  <si>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</si>
  <si>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</si>
  <si>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</si>
  <si>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</si>
  <si>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</si>
  <si>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</si>
  <si>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</si>
  <si>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</si>
  <si>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</si>
  <si>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</si>
  <si>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</si>
  <si>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</si>
  <si>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</si>
  <si>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</si>
  <si>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</si>
  <si>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</si>
  <si>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</si>
  <si>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</si>
  <si>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</si>
  <si>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</si>
  <si>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</si>
  <si>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</si>
  <si>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</si>
  <si>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</si>
  <si>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</si>
  <si>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</si>
  <si>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</si>
  <si>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</si>
  <si>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</si>
  <si>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</si>
  <si>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</si>
  <si>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</si>
  <si>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</si>
  <si>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</si>
  <si>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</si>
  <si>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</si>
  <si>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</si>
  <si>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</si>
  <si>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</si>
  <si>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</si>
  <si>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</si>
  <si>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</si>
  <si>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</si>
  <si>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</si>
  <si>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</si>
  <si>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</si>
  <si>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</si>
  <si>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</si>
  <si>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</si>
  <si>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</si>
  <si>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</si>
  <si>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</si>
  <si>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</si>
  <si>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</si>
  <si>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</si>
  <si>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</si>
  <si>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</si>
  <si>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</si>
  <si>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</si>
  <si>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</si>
  <si>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</si>
  <si>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</si>
  <si>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</si>
  <si>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</si>
  <si>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</si>
  <si>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</si>
  <si>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</si>
  <si>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</si>
  <si>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</si>
  <si>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</si>
  <si>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</si>
  <si>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</si>
  <si>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</si>
  <si>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</si>
  <si>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</si>
  <si>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</si>
  <si>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</si>
  <si>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</si>
  <si>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</si>
  <si>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</si>
  <si>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</si>
  <si>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</si>
  <si>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</si>
  <si>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</si>
  <si>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</si>
  <si>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</si>
  <si>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</si>
  <si>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</si>
  <si>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</si>
  <si>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</si>
  <si>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</si>
  <si>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</si>
  <si>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</si>
  <si>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</si>
  <si>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</si>
  <si>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</si>
  <si>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</si>
  <si>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</si>
  <si>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</si>
  <si>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</si>
  <si>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</si>
  <si>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</si>
  <si>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</si>
  <si>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</si>
  <si>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</si>
  <si>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</si>
  <si>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</si>
  <si>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</si>
  <si>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</si>
  <si>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</si>
  <si>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</si>
  <si>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</si>
  <si>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</si>
  <si>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</si>
  <si>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</si>
  <si>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</si>
  <si>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</si>
  <si>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</si>
  <si>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</si>
  <si>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</si>
  <si>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</si>
  <si>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</si>
  <si>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</si>
  <si>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</si>
  <si>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</si>
  <si>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</si>
  <si>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</si>
  <si>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</si>
  <si>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</si>
  <si>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</si>
  <si>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</si>
  <si>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</si>
  <si>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</si>
  <si>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</si>
  <si>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</si>
  <si>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</si>
  <si>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</si>
  <si>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</si>
  <si>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</si>
  <si>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</si>
  <si>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</si>
  <si>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</si>
  <si>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</si>
  <si>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</si>
  <si>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</si>
  <si>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</si>
  <si>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</si>
  <si>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</si>
  <si>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</si>
  <si>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</si>
  <si>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</si>
  <si>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</si>
  <si>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</si>
  <si>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</si>
  <si>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</si>
  <si>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</si>
  <si>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</si>
  <si>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</si>
  <si>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</si>
  <si>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</si>
  <si>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</si>
  <si>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</si>
  <si>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</si>
  <si>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</si>
  <si>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</si>
  <si>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</si>
  <si>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</si>
  <si>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</si>
  <si>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</si>
  <si>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</si>
  <si>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</si>
  <si>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</si>
  <si>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</si>
  <si>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</si>
  <si>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</si>
  <si>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</si>
  <si>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</si>
  <si>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</si>
  <si>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</si>
  <si>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</si>
  <si>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</si>
  <si>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</si>
  <si>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</si>
  <si>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</si>
  <si>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</si>
  <si>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</si>
  <si>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</si>
  <si>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</si>
  <si>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</si>
  <si>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</si>
  <si>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</si>
  <si>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</si>
  <si>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</si>
  <si>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</si>
  <si>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</si>
  <si>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</si>
  <si>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</si>
  <si>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</si>
  <si>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</si>
  <si>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</si>
  <si>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</si>
  <si>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</si>
  <si>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</si>
  <si>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</si>
  <si>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</si>
  <si>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</si>
  <si>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</si>
  <si>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</si>
  <si>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</si>
  <si>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</si>
  <si>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</si>
  <si>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</si>
  <si>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</si>
  <si>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</si>
  <si>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</si>
  <si>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</si>
  <si>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</si>
  <si>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</si>
  <si>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</si>
  <si>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</si>
  <si>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</si>
  <si>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</si>
  <si>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</si>
  <si>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</si>
  <si>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</si>
  <si>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</si>
  <si>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</si>
  <si>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</si>
  <si>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</si>
  <si>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</si>
  <si>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</si>
  <si>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</si>
  <si>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</si>
  <si>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</si>
  <si>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</si>
  <si>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</si>
  <si>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</si>
  <si>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</si>
  <si>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</si>
  <si>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</si>
  <si>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</si>
  <si>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</si>
  <si>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</si>
  <si>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</si>
  <si>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</si>
  <si>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</si>
  <si>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</si>
  <si>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</si>
  <si>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</si>
  <si>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</si>
  <si>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</si>
  <si>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</si>
  <si>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</si>
  <si>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</si>
  <si>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</si>
  <si>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</si>
  <si>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</si>
  <si>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</si>
  <si>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</si>
  <si>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</si>
  <si>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</si>
  <si>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</si>
  <si>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</si>
  <si>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</si>
  <si>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</si>
  <si>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</si>
  <si>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</si>
  <si>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</si>
  <si>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</si>
  <si>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</si>
  <si>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</si>
  <si>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</si>
  <si>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</si>
  <si>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</si>
  <si>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</si>
  <si>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</si>
  <si>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</si>
  <si>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</si>
  <si>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</si>
  <si>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</si>
  <si>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</si>
  <si>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</si>
  <si>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</si>
  <si>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</si>
  <si>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</si>
  <si>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</si>
  <si>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</si>
  <si>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</si>
  <si>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</si>
  <si>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</si>
  <si>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</si>
  <si>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</si>
  <si>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</si>
  <si>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</si>
  <si>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</si>
  <si>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</si>
  <si>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</si>
  <si>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</si>
  <si>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</si>
  <si>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</si>
  <si>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</si>
  <si>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</si>
  <si>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</si>
  <si>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</si>
  <si>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</si>
  <si>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</si>
  <si>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</si>
  <si>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</si>
  <si>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</si>
  <si>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</si>
  <si>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</si>
  <si>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</si>
  <si>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</si>
  <si>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</si>
  <si>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</si>
  <si>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</si>
  <si>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</si>
  <si>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</si>
  <si>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</si>
  <si>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</si>
  <si>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</si>
  <si>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</si>
  <si>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</si>
  <si>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</si>
  <si>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</si>
  <si>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</si>
  <si>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</si>
  <si>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</si>
  <si>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</si>
  <si>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</si>
  <si>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</si>
  <si>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</si>
  <si>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</si>
  <si>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</si>
  <si>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</si>
  <si>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</si>
  <si>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</si>
  <si>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</si>
  <si>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</si>
  <si>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</si>
  <si>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</si>
  <si>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</si>
  <si>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</si>
  <si>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</si>
  <si>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</si>
  <si>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</si>
  <si>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</si>
  <si>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</si>
  <si>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</si>
  <si>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</si>
  <si>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</si>
  <si>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</si>
  <si>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</si>
  <si>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</si>
  <si>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</si>
  <si>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</si>
  <si>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</si>
  <si>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</si>
  <si>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</si>
  <si>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</si>
  <si>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</si>
  <si>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</si>
  <si>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</si>
  <si>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</si>
  <si>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</si>
  <si>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</si>
  <si>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</si>
  <si>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</si>
  <si>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</si>
  <si>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</si>
  <si>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</si>
  <si>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</si>
  <si>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</si>
  <si>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</si>
  <si>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</si>
  <si>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</si>
  <si>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</si>
  <si>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</si>
  <si>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</si>
  <si>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</si>
  <si>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</si>
  <si>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</si>
  <si>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</si>
  <si>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</si>
  <si>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</si>
  <si>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</si>
  <si>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</si>
  <si>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</si>
  <si>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</si>
  <si>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</si>
  <si>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</si>
  <si>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</si>
  <si>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</si>
  <si>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</si>
  <si>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</si>
  <si>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</si>
  <si>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</si>
  <si>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</si>
  <si>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</si>
  <si>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</si>
  <si>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</si>
  <si>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</si>
  <si>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</si>
  <si>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</si>
  <si>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</si>
  <si>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</si>
  <si>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</si>
  <si>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</si>
  <si>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</si>
  <si>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</si>
  <si>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</si>
  <si>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</si>
  <si>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</si>
  <si>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</si>
  <si>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</si>
  <si>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</si>
  <si>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</si>
  <si>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</si>
  <si>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</si>
  <si>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</si>
  <si>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</si>
  <si>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</si>
  <si>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</si>
  <si>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</si>
  <si>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</si>
  <si>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</si>
  <si>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</si>
  <si>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</si>
  <si>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</si>
  <si>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</si>
  <si>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</si>
  <si>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</si>
  <si>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</si>
  <si>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</si>
  <si>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</si>
  <si>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</si>
  <si>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</si>
  <si>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</si>
  <si>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</si>
  <si>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</si>
  <si>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</si>
  <si>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</si>
  <si>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</si>
  <si>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</si>
  <si>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</si>
  <si>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</si>
  <si>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</si>
  <si>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</si>
  <si>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</si>
  <si>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</si>
  <si>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</si>
  <si>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</si>
  <si>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</si>
  <si>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</si>
  <si>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</si>
  <si>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</si>
  <si>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</si>
  <si>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</si>
  <si>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</si>
  <si>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</si>
  <si>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</si>
  <si>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</si>
  <si>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</si>
  <si>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</si>
  <si>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</si>
  <si>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</si>
  <si>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</si>
  <si>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</si>
  <si>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</si>
  <si>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</si>
  <si>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</si>
  <si>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</si>
  <si>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</si>
  <si>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</si>
  <si>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</si>
  <si>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</si>
  <si>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</si>
  <si>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</si>
  <si>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</si>
  <si>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</si>
  <si>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</si>
  <si>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</si>
  <si>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</si>
  <si>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</si>
  <si>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</si>
  <si>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</si>
  <si>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</si>
  <si>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</si>
  <si>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</si>
  <si>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</si>
  <si>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</si>
  <si>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</si>
  <si>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</si>
  <si>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</si>
  <si>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</si>
  <si>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</si>
  <si>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</si>
  <si>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</si>
  <si>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</si>
  <si>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</si>
  <si>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</si>
  <si>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</si>
  <si>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</si>
  <si>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</si>
  <si>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</si>
  <si>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</si>
  <si>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</si>
  <si>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</si>
  <si>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</si>
  <si>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</si>
  <si>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</si>
  <si>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</si>
  <si>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</si>
  <si>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</si>
  <si>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</si>
  <si>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</si>
  <si>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</si>
  <si>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</si>
  <si>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</si>
  <si>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</si>
  <si>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</si>
  <si>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</si>
  <si>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</si>
  <si>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</si>
  <si>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</si>
  <si>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</si>
  <si>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</si>
  <si>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</si>
  <si>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</si>
  <si>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</si>
  <si>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</si>
  <si>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</si>
  <si>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</si>
  <si>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</si>
  <si>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</si>
  <si>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</si>
  <si>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</si>
  <si>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</si>
  <si>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</si>
  <si>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</si>
  <si>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</si>
  <si>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</si>
  <si>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</si>
  <si>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</si>
  <si>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</si>
  <si>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</si>
  <si>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</si>
  <si>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</si>
  <si>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</si>
  <si>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</si>
  <si>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</si>
  <si>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</si>
  <si>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</si>
  <si>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</si>
  <si>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</si>
  <si>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</si>
  <si>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</si>
  <si>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</si>
  <si>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</si>
  <si>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</si>
  <si>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</si>
  <si>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</si>
  <si>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</si>
  <si>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</si>
  <si>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</si>
  <si>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</si>
  <si>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</si>
  <si>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</si>
  <si>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</si>
  <si>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</si>
  <si>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</si>
  <si>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</si>
  <si>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</si>
  <si>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</si>
  <si>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</si>
  <si>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</si>
  <si>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</si>
  <si>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</si>
  <si>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</si>
  <si>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</si>
  <si>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</si>
  <si>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</si>
  <si>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</si>
  <si>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</si>
  <si>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</si>
  <si>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</si>
  <si>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</si>
  <si>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</si>
  <si>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</si>
  <si>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</si>
  <si>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</si>
  <si>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</si>
  <si>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</si>
  <si>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</si>
  <si>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</si>
  <si>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</si>
  <si>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</si>
  <si>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</si>
  <si>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</si>
  <si>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</si>
  <si>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</si>
  <si>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</si>
  <si>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</si>
  <si>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</si>
  <si>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</si>
  <si>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</si>
  <si>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</si>
  <si>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</si>
  <si>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</si>
  <si>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</si>
  <si>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</si>
  <si>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</si>
  <si>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</si>
  <si>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</si>
  <si>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</si>
  <si>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</si>
  <si>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</si>
  <si>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</si>
  <si>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</si>
  <si>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</si>
  <si>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</si>
  <si>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</si>
  <si>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</si>
  <si>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</si>
  <si>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</si>
  <si>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</si>
  <si>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</si>
  <si>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</si>
  <si>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</si>
  <si>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</si>
  <si>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</si>
  <si>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</si>
  <si>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</si>
  <si>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</si>
  <si>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</si>
  <si>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</si>
  <si>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</si>
  <si>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</si>
  <si>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</si>
  <si>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</si>
  <si>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</si>
  <si>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</si>
  <si>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</si>
  <si>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</si>
  <si>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</si>
  <si>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</si>
  <si>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</si>
  <si>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</si>
  <si>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</si>
  <si>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</si>
  <si>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</si>
  <si>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</si>
  <si>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</si>
  <si>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</si>
  <si>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</si>
  <si>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</si>
  <si>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</si>
  <si>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</si>
  <si>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</si>
  <si>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</si>
  <si>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</si>
  <si>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</si>
  <si>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</si>
  <si>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</si>
  <si>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</si>
  <si>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</si>
  <si>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</si>
  <si>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</si>
  <si>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</si>
  <si>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</si>
  <si>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</si>
  <si>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</si>
  <si>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</si>
  <si>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</si>
  <si>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</si>
  <si>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</si>
  <si>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</si>
  <si>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</si>
  <si>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</si>
  <si>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</si>
  <si>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</si>
  <si>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</si>
  <si>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</si>
  <si>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</si>
  <si>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</si>
  <si>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</si>
  <si>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</si>
  <si>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</si>
  <si>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</si>
  <si>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</si>
  <si>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</si>
  <si>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</si>
  <si>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</si>
  <si>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</si>
  <si>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</si>
  <si>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</si>
  <si>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</si>
  <si>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</si>
  <si>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</si>
  <si>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</si>
  <si>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</si>
  <si>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</si>
  <si>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</si>
  <si>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</si>
  <si>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</si>
  <si>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</si>
  <si>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</si>
  <si>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</si>
  <si>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</si>
  <si>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</si>
  <si>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</si>
  <si>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</si>
  <si>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Adotado - 100% da extensão (ambos os lados)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</si>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</sst>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7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08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E1" zoomScale="90" zoomScaleNormal="90" workbookViewId="0">
      <selection activeCell="J9" sqref="J9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2" t="s">
        <v>625</v>
      </c>
      <c r="C1" s="632"/>
      <c r="D1" s="632"/>
      <c r="E1" s="632"/>
      <c r="F1" s="632"/>
      <c r="G1" s="632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2" t="s">
        <v>507</v>
      </c>
      <c r="C2" s="632"/>
      <c r="D2" s="632"/>
      <c r="E2" s="632"/>
      <c r="F2" s="632"/>
      <c r="G2" s="632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2" t="s">
        <v>384</v>
      </c>
      <c r="C3" s="632"/>
      <c r="D3" s="632"/>
      <c r="E3" s="632"/>
      <c r="F3" s="632"/>
      <c r="G3" s="632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880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881</v>
      </c>
    </row>
    <row r="5" spans="1:24" ht="20.25" x14ac:dyDescent="0.2">
      <c r="B5" s="628" t="s">
        <v>279</v>
      </c>
      <c r="C5" s="628" t="s">
        <v>385</v>
      </c>
      <c r="D5" s="630" t="s">
        <v>85</v>
      </c>
      <c r="E5" s="235" t="str">
        <f>IF(VLOOKUP($J5,$N$7:$R$13,3,0)=0,"",VLOOKUP($J5,$N$7:$R$13,3,0))</f>
        <v>MG</v>
      </c>
      <c r="F5" s="235" t="str">
        <f>IF(VLOOKUP($J5,$N$7:$R$13,4,0)=0,"",VLOOKUP($J5,$N$7:$R$13,4,0))</f>
        <v>ES</v>
      </c>
      <c r="G5" s="235" t="str">
        <f>IF(VLOOKUP($J5,$N$7:$R$13,5,0)=0,"",VLOOKUP($J5,$N$7:$R$13,5,0))</f>
        <v/>
      </c>
      <c r="I5" s="613" t="s">
        <v>629</v>
      </c>
      <c r="J5" s="305" t="s">
        <v>635</v>
      </c>
      <c r="K5" s="305" t="str">
        <f>VLOOKUP(J5,N7:O13,2,0)</f>
        <v>BR262/ES/MG</v>
      </c>
      <c r="L5" s="306"/>
      <c r="M5" s="607"/>
      <c r="N5" s="606"/>
      <c r="O5" s="606"/>
      <c r="P5" s="303"/>
      <c r="Q5" s="303"/>
      <c r="R5" s="303"/>
      <c r="X5" s="605" t="s">
        <v>882</v>
      </c>
    </row>
    <row r="6" spans="1:24" ht="21.75" customHeight="1" thickBot="1" x14ac:dyDescent="0.25">
      <c r="A6" s="5" t="s">
        <v>877</v>
      </c>
      <c r="B6" s="629"/>
      <c r="C6" s="629"/>
      <c r="D6" s="631"/>
      <c r="E6" s="230"/>
      <c r="F6" s="230"/>
      <c r="G6" s="230"/>
      <c r="I6" s="613" t="s">
        <v>542</v>
      </c>
      <c r="J6" s="307">
        <v>0.96350000000000002</v>
      </c>
      <c r="K6" s="622">
        <v>0.96350000000000002</v>
      </c>
      <c r="L6" s="306"/>
      <c r="M6" s="607"/>
      <c r="N6" s="625" t="s">
        <v>631</v>
      </c>
      <c r="O6" s="626"/>
      <c r="P6" s="626"/>
      <c r="Q6" s="626"/>
      <c r="R6" s="627"/>
      <c r="U6" s="521" t="s">
        <v>371</v>
      </c>
      <c r="X6" s="605" t="s">
        <v>883</v>
      </c>
    </row>
    <row r="7" spans="1:24" ht="15" x14ac:dyDescent="0.2">
      <c r="B7" s="182" t="s">
        <v>331</v>
      </c>
      <c r="C7" s="183" t="s">
        <v>591</v>
      </c>
      <c r="D7" s="183"/>
      <c r="E7" s="298"/>
      <c r="F7" s="298"/>
      <c r="G7" s="298"/>
      <c r="I7" s="613" t="s">
        <v>632</v>
      </c>
      <c r="J7" s="308">
        <v>0.17</v>
      </c>
      <c r="K7" s="309"/>
      <c r="L7" s="310"/>
      <c r="M7" s="309"/>
      <c r="N7" s="311" t="s">
        <v>633</v>
      </c>
      <c r="O7" s="311" t="s">
        <v>634</v>
      </c>
      <c r="P7" s="311" t="s">
        <v>508</v>
      </c>
      <c r="Q7" s="311"/>
      <c r="R7" s="311"/>
      <c r="U7" s="521" t="s">
        <v>373</v>
      </c>
      <c r="X7" s="605" t="s">
        <v>884</v>
      </c>
    </row>
    <row r="8" spans="1:24" ht="15" x14ac:dyDescent="0.2">
      <c r="B8" s="184" t="s">
        <v>333</v>
      </c>
      <c r="C8" s="185" t="s">
        <v>560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635</v>
      </c>
      <c r="O8" s="311" t="s">
        <v>636</v>
      </c>
      <c r="P8" s="311" t="s">
        <v>511</v>
      </c>
      <c r="Q8" s="311" t="s">
        <v>509</v>
      </c>
      <c r="R8" s="311"/>
      <c r="U8" s="521" t="s">
        <v>375</v>
      </c>
      <c r="X8" s="605" t="s">
        <v>885</v>
      </c>
    </row>
    <row r="9" spans="1:24" x14ac:dyDescent="0.2">
      <c r="A9" s="5" t="s">
        <v>561</v>
      </c>
      <c r="B9" s="187" t="s">
        <v>561</v>
      </c>
      <c r="C9" s="531" t="s">
        <v>562</v>
      </c>
      <c r="D9" s="181" t="s">
        <v>24</v>
      </c>
      <c r="E9" s="298">
        <f ca="1">'Passarela PD'!$G$105</f>
        <v>1633790.698464775</v>
      </c>
      <c r="F9" s="298">
        <f ca="1">'Passarela PD'!$J$105</f>
        <v>1580715.717245888</v>
      </c>
      <c r="G9" s="298" t="e">
        <f>'Passarela PD'!$M$105</f>
        <v>#N/A</v>
      </c>
      <c r="H9" s="293"/>
      <c r="I9" s="616" t="s">
        <v>637</v>
      </c>
      <c r="J9" s="312" t="s">
        <v>638</v>
      </c>
      <c r="K9" s="313"/>
      <c r="L9" s="314"/>
      <c r="M9" s="315"/>
      <c r="N9" s="311" t="s">
        <v>639</v>
      </c>
      <c r="O9" s="311" t="s">
        <v>640</v>
      </c>
      <c r="P9" s="311" t="s">
        <v>641</v>
      </c>
      <c r="Q9" s="311" t="s">
        <v>510</v>
      </c>
      <c r="R9" s="311"/>
      <c r="U9" s="521" t="s">
        <v>377</v>
      </c>
      <c r="X9" s="605" t="s">
        <v>886</v>
      </c>
    </row>
    <row r="10" spans="1:24" x14ac:dyDescent="0.2">
      <c r="A10" s="5" t="s">
        <v>563</v>
      </c>
      <c r="B10" s="187" t="s">
        <v>563</v>
      </c>
      <c r="C10" s="531" t="s">
        <v>564</v>
      </c>
      <c r="D10" s="181" t="s">
        <v>20</v>
      </c>
      <c r="E10" s="298">
        <f ca="1">Marginal!$H$69</f>
        <v>1086845.5478595248</v>
      </c>
      <c r="F10" s="298">
        <f ca="1">Marginal!$K$69</f>
        <v>950564.98922052642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642</v>
      </c>
      <c r="O10" s="311" t="s">
        <v>643</v>
      </c>
      <c r="P10" s="311" t="s">
        <v>510</v>
      </c>
      <c r="Q10" s="311" t="s">
        <v>511</v>
      </c>
      <c r="R10" s="311"/>
      <c r="U10" s="521" t="s">
        <v>380</v>
      </c>
      <c r="X10" s="605" t="s">
        <v>887</v>
      </c>
    </row>
    <row r="11" spans="1:24" x14ac:dyDescent="0.2">
      <c r="B11" s="184" t="s">
        <v>334</v>
      </c>
      <c r="C11" s="185" t="s">
        <v>565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630</v>
      </c>
      <c r="O11" s="311" t="s">
        <v>644</v>
      </c>
      <c r="P11" s="311" t="s">
        <v>510</v>
      </c>
      <c r="Q11" s="311" t="s">
        <v>511</v>
      </c>
      <c r="R11" s="311"/>
      <c r="U11" s="521" t="s">
        <v>382</v>
      </c>
      <c r="X11" s="605" t="s">
        <v>888</v>
      </c>
    </row>
    <row r="12" spans="1:24" ht="15" x14ac:dyDescent="0.2">
      <c r="A12" s="5" t="s">
        <v>566</v>
      </c>
      <c r="B12" s="184" t="s">
        <v>566</v>
      </c>
      <c r="C12" s="185" t="s">
        <v>567</v>
      </c>
      <c r="D12" s="181" t="s">
        <v>20</v>
      </c>
      <c r="E12" s="298">
        <f ca="1">2*$E32</f>
        <v>6095607.1870100927</v>
      </c>
      <c r="F12" s="298">
        <f t="shared" ref="F12" ca="1" si="0">2*F$32</f>
        <v>6045861.6232233932</v>
      </c>
      <c r="G12" s="298" t="e">
        <f ca="1">2*$G32</f>
        <v>#N/A</v>
      </c>
      <c r="H12" s="293"/>
      <c r="I12" s="615"/>
      <c r="J12" s="304" t="s">
        <v>645</v>
      </c>
      <c r="K12" s="304" t="s">
        <v>646</v>
      </c>
      <c r="L12" s="301"/>
      <c r="M12" s="313"/>
      <c r="N12" s="311" t="s">
        <v>647</v>
      </c>
      <c r="O12" s="311" t="s">
        <v>648</v>
      </c>
      <c r="P12" s="311" t="s">
        <v>512</v>
      </c>
      <c r="Q12" s="311"/>
      <c r="R12" s="311"/>
      <c r="U12" s="521" t="s">
        <v>399</v>
      </c>
      <c r="X12" s="605" t="s">
        <v>889</v>
      </c>
    </row>
    <row r="13" spans="1:24" x14ac:dyDescent="0.2">
      <c r="A13" s="5" t="s">
        <v>568</v>
      </c>
      <c r="B13" s="184" t="s">
        <v>568</v>
      </c>
      <c r="C13" s="185" t="s">
        <v>4519</v>
      </c>
      <c r="D13" s="181"/>
      <c r="E13" s="298">
        <f ca="1">'Adequação de Multivia'!H69</f>
        <v>963053.78272219386</v>
      </c>
      <c r="F13" s="298">
        <f ca="1">'Adequação de Multivia'!K69</f>
        <v>845929.50685668807</v>
      </c>
      <c r="G13" s="298" t="e">
        <f ca="1">'Adequação de Multivia'!N69</f>
        <v>#N/A</v>
      </c>
      <c r="H13" s="293"/>
      <c r="I13" s="613" t="s">
        <v>638</v>
      </c>
      <c r="J13" s="318">
        <v>1</v>
      </c>
      <c r="K13" s="318">
        <f>1-J13</f>
        <v>0</v>
      </c>
      <c r="L13" s="301"/>
      <c r="M13" s="313"/>
      <c r="N13" s="608" t="s">
        <v>649</v>
      </c>
      <c r="O13" s="311" t="s">
        <v>650</v>
      </c>
      <c r="P13" s="311" t="s">
        <v>513</v>
      </c>
      <c r="Q13" s="311"/>
      <c r="R13" s="311"/>
      <c r="U13" s="521" t="s">
        <v>400</v>
      </c>
      <c r="X13" s="605" t="s">
        <v>890</v>
      </c>
    </row>
    <row r="14" spans="1:24" x14ac:dyDescent="0.2">
      <c r="A14" s="5" t="s">
        <v>569</v>
      </c>
      <c r="B14" s="184" t="s">
        <v>569</v>
      </c>
      <c r="C14" s="185" t="s">
        <v>570</v>
      </c>
      <c r="D14" s="186"/>
      <c r="E14" s="298"/>
      <c r="F14" s="298"/>
      <c r="G14" s="298"/>
      <c r="H14" s="293"/>
      <c r="I14" s="613" t="s">
        <v>651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487</v>
      </c>
      <c r="X14" s="605" t="s">
        <v>891</v>
      </c>
    </row>
    <row r="15" spans="1:24" x14ac:dyDescent="0.2">
      <c r="B15" s="184" t="s">
        <v>571</v>
      </c>
      <c r="C15" s="185" t="s">
        <v>490</v>
      </c>
      <c r="D15" s="186"/>
      <c r="E15" s="298"/>
      <c r="F15" s="298"/>
      <c r="G15" s="298"/>
      <c r="H15" s="293"/>
      <c r="I15" s="613" t="s">
        <v>652</v>
      </c>
      <c r="J15" s="318">
        <v>0</v>
      </c>
      <c r="K15" s="319">
        <f>1-J15</f>
        <v>1</v>
      </c>
      <c r="L15" s="301"/>
      <c r="M15" s="313"/>
      <c r="N15" s="320"/>
      <c r="O15" s="311" t="s">
        <v>638</v>
      </c>
      <c r="P15" s="320"/>
      <c r="Q15" s="320"/>
      <c r="R15" s="320"/>
      <c r="U15" s="521" t="s">
        <v>489</v>
      </c>
      <c r="X15" s="605" t="s">
        <v>892</v>
      </c>
    </row>
    <row r="16" spans="1:24" ht="15" x14ac:dyDescent="0.2">
      <c r="A16" s="5" t="s">
        <v>572</v>
      </c>
      <c r="B16" s="187" t="s">
        <v>572</v>
      </c>
      <c r="C16" s="531" t="s">
        <v>491</v>
      </c>
      <c r="D16" s="181" t="s">
        <v>24</v>
      </c>
      <c r="E16" s="298">
        <f ca="1">'Diamante + PI-PS'!$H$58/4</f>
        <v>221062.87572573285</v>
      </c>
      <c r="F16" s="298">
        <f ca="1">'Diamante + PI-PS'!$K$58/4</f>
        <v>192294.15663062569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651</v>
      </c>
      <c r="P16" s="320"/>
      <c r="Q16" s="365" t="s">
        <v>544</v>
      </c>
      <c r="R16" s="320"/>
      <c r="U16" s="521" t="s">
        <v>488</v>
      </c>
      <c r="X16" s="605" t="s">
        <v>893</v>
      </c>
    </row>
    <row r="17" spans="1:24" x14ac:dyDescent="0.2">
      <c r="B17" s="184" t="s">
        <v>573</v>
      </c>
      <c r="C17" s="185" t="s">
        <v>492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652</v>
      </c>
      <c r="P17" s="320"/>
      <c r="Q17" s="365" t="s">
        <v>878</v>
      </c>
      <c r="R17" s="320"/>
      <c r="U17" s="521" t="s">
        <v>409</v>
      </c>
      <c r="X17" s="605" t="s">
        <v>894</v>
      </c>
    </row>
    <row r="18" spans="1:24" x14ac:dyDescent="0.2">
      <c r="A18" s="5" t="s">
        <v>574</v>
      </c>
      <c r="B18" s="187" t="s">
        <v>574</v>
      </c>
      <c r="C18" s="188" t="s">
        <v>4529</v>
      </c>
      <c r="D18" s="181" t="s">
        <v>24</v>
      </c>
      <c r="E18" s="298">
        <f ca="1">Viaduto!H62</f>
        <v>2525920.8817718518</v>
      </c>
      <c r="F18" s="298">
        <f ca="1">Viaduto!K62</f>
        <v>2298534.7261763299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879</v>
      </c>
      <c r="R18" s="320"/>
      <c r="X18" s="605" t="s">
        <v>895</v>
      </c>
    </row>
    <row r="19" spans="1:24" x14ac:dyDescent="0.2">
      <c r="A19" s="5" t="s">
        <v>575</v>
      </c>
      <c r="B19" s="187" t="s">
        <v>575</v>
      </c>
      <c r="C19" s="188" t="s">
        <v>493</v>
      </c>
      <c r="D19" s="181" t="s">
        <v>24</v>
      </c>
      <c r="E19" s="298"/>
      <c r="F19" s="298"/>
      <c r="G19" s="298"/>
      <c r="H19" s="293"/>
      <c r="Q19" s="320"/>
      <c r="X19" s="605" t="s">
        <v>896</v>
      </c>
    </row>
    <row r="20" spans="1:24" ht="15" x14ac:dyDescent="0.25">
      <c r="A20" s="5" t="s">
        <v>867</v>
      </c>
      <c r="B20" s="187" t="s">
        <v>867</v>
      </c>
      <c r="C20" s="188" t="s">
        <v>868</v>
      </c>
      <c r="D20" s="181" t="s">
        <v>24</v>
      </c>
      <c r="E20" s="298">
        <f ca="1">AVERAGE(E21:E22)</f>
        <v>5534180.5713385772</v>
      </c>
      <c r="F20" s="298">
        <f ca="1">AVERAGE(F21:F22)</f>
        <v>4990714.2751375875</v>
      </c>
      <c r="G20" s="298" t="e">
        <f ca="1">AVERAGE(G21:G22)</f>
        <v>#N/A</v>
      </c>
      <c r="H20" s="293"/>
      <c r="N20" s="612" t="s">
        <v>876</v>
      </c>
      <c r="O20" s="612"/>
      <c r="P20" s="612"/>
      <c r="X20" s="605" t="s">
        <v>897</v>
      </c>
    </row>
    <row r="21" spans="1:24" ht="15" x14ac:dyDescent="0.2">
      <c r="B21" s="187" t="s">
        <v>805</v>
      </c>
      <c r="C21" s="531" t="s">
        <v>807</v>
      </c>
      <c r="D21" s="181" t="s">
        <v>24</v>
      </c>
      <c r="E21" s="298">
        <f ca="1">'Diamante + PI-PS'!H69</f>
        <v>5491003.108489438</v>
      </c>
      <c r="F21" s="298">
        <f ca="1">'Diamante + PI-PS'!K69</f>
        <v>4953316.2155087832</v>
      </c>
      <c r="G21" s="298" t="e">
        <f ca="1">'Diamante + PI-PS'!N69</f>
        <v>#N/A</v>
      </c>
      <c r="H21" s="293"/>
      <c r="N21" s="609"/>
      <c r="O21" s="304" t="s">
        <v>874</v>
      </c>
      <c r="P21" s="304" t="s">
        <v>875</v>
      </c>
      <c r="X21" s="605" t="s">
        <v>4486</v>
      </c>
    </row>
    <row r="22" spans="1:24" x14ac:dyDescent="0.2">
      <c r="B22" s="187" t="s">
        <v>806</v>
      </c>
      <c r="C22" s="531" t="s">
        <v>808</v>
      </c>
      <c r="D22" s="181" t="s">
        <v>24</v>
      </c>
      <c r="E22" s="298">
        <f ca="1">'Diamante + PI-PD'!H69</f>
        <v>5577358.0341877174</v>
      </c>
      <c r="F22" s="298">
        <f ca="1">'Diamante + PI-PD'!K69</f>
        <v>5028112.3347663917</v>
      </c>
      <c r="G22" s="298" t="e">
        <f ca="1">'Diamante + PI-PD'!N69</f>
        <v>#N/A</v>
      </c>
      <c r="H22" s="293"/>
      <c r="N22" s="311" t="s">
        <v>633</v>
      </c>
      <c r="O22" s="610">
        <v>5.2999999999999999E-2</v>
      </c>
      <c r="P22" s="610">
        <v>0</v>
      </c>
      <c r="X22" s="605" t="s">
        <v>898</v>
      </c>
    </row>
    <row r="23" spans="1:24" x14ac:dyDescent="0.2">
      <c r="A23" s="5" t="s">
        <v>870</v>
      </c>
      <c r="B23" s="187" t="s">
        <v>870</v>
      </c>
      <c r="C23" s="188" t="s">
        <v>871</v>
      </c>
      <c r="D23" s="181" t="s">
        <v>24</v>
      </c>
      <c r="E23" s="298">
        <f ca="1">AVERAGE(E24:E25)</f>
        <v>5284108.277100428</v>
      </c>
      <c r="F23" s="298">
        <f ca="1">AVERAGE(F24:F25)</f>
        <v>4773148.0180341331</v>
      </c>
      <c r="G23" s="298" t="e">
        <f ca="1">AVERAGE(G24:G25)</f>
        <v>#N/A</v>
      </c>
      <c r="H23" s="293"/>
      <c r="N23" s="311" t="s">
        <v>635</v>
      </c>
      <c r="O23" s="610">
        <v>1.2999999999999999E-2</v>
      </c>
      <c r="P23" s="610">
        <v>5.2999999999999999E-2</v>
      </c>
      <c r="X23" s="605" t="s">
        <v>899</v>
      </c>
    </row>
    <row r="24" spans="1:24" x14ac:dyDescent="0.2">
      <c r="B24" s="187" t="s">
        <v>837</v>
      </c>
      <c r="C24" s="531" t="s">
        <v>839</v>
      </c>
      <c r="D24" s="197" t="s">
        <v>24</v>
      </c>
      <c r="E24" s="298">
        <f ca="1">'Trombeta + PI-PS'!H69</f>
        <v>5195685.9232103825</v>
      </c>
      <c r="F24" s="298">
        <f ca="1">'Trombeta + PI-PS'!K69</f>
        <v>4696503.9724041093</v>
      </c>
      <c r="G24" s="298" t="e">
        <f ca="1">'Trombeta + PI-PS'!N69</f>
        <v>#N/A</v>
      </c>
      <c r="H24" s="293"/>
      <c r="N24" s="311" t="s">
        <v>639</v>
      </c>
      <c r="O24" s="610">
        <v>2.1000000000000001E-2</v>
      </c>
      <c r="P24" s="610">
        <v>9.2999999999999999E-2</v>
      </c>
      <c r="X24" s="605" t="s">
        <v>900</v>
      </c>
    </row>
    <row r="25" spans="1:24" x14ac:dyDescent="0.2">
      <c r="B25" s="187" t="s">
        <v>838</v>
      </c>
      <c r="C25" s="531" t="s">
        <v>840</v>
      </c>
      <c r="D25" s="197" t="s">
        <v>24</v>
      </c>
      <c r="E25" s="298">
        <f ca="1">'Trombeta + PI-PD'!H69</f>
        <v>5372530.6309904736</v>
      </c>
      <c r="F25" s="298">
        <f ca="1">'Trombeta + PI-PD'!K69</f>
        <v>4849792.0636641569</v>
      </c>
      <c r="G25" s="298" t="e">
        <f ca="1">'Trombeta + PI-PD'!N69</f>
        <v>#N/A</v>
      </c>
      <c r="H25" s="293"/>
      <c r="N25" s="311" t="s">
        <v>642</v>
      </c>
      <c r="O25" s="610">
        <v>3.4000000000000002E-2</v>
      </c>
      <c r="P25" s="610">
        <v>7.5999999999999998E-2</v>
      </c>
      <c r="X25" s="605" t="s">
        <v>901</v>
      </c>
    </row>
    <row r="26" spans="1:24" x14ac:dyDescent="0.2">
      <c r="A26" s="5" t="s">
        <v>872</v>
      </c>
      <c r="B26" s="187" t="s">
        <v>872</v>
      </c>
      <c r="C26" s="188" t="s">
        <v>873</v>
      </c>
      <c r="D26" s="197" t="s">
        <v>24</v>
      </c>
      <c r="E26" s="298">
        <f ca="1">AVERAGE(E27:E28)</f>
        <v>5865690.477947006</v>
      </c>
      <c r="F26" s="298">
        <f ca="1">AVERAGE(F27:F28)</f>
        <v>5294978.0420172103</v>
      </c>
      <c r="G26" s="298" t="e">
        <f ca="1">AVERAGE(G27:G28)</f>
        <v>#N/A</v>
      </c>
      <c r="H26" s="293"/>
      <c r="N26" s="311" t="s">
        <v>630</v>
      </c>
      <c r="O26" s="610">
        <v>4.4999999999999998E-2</v>
      </c>
      <c r="P26" s="610">
        <v>2.5000000000000001E-2</v>
      </c>
      <c r="X26" s="605" t="s">
        <v>902</v>
      </c>
    </row>
    <row r="27" spans="1:24" x14ac:dyDescent="0.2">
      <c r="B27" s="187" t="s">
        <v>844</v>
      </c>
      <c r="C27" s="531" t="s">
        <v>846</v>
      </c>
      <c r="D27" s="181" t="s">
        <v>24</v>
      </c>
      <c r="E27" s="298">
        <f ca="1">'Trevo + PI-PS'!H69</f>
        <v>5537161.8083170177</v>
      </c>
      <c r="F27" s="298">
        <f ca="1">'Trevo + PI-PS'!K69</f>
        <v>5010409.5320237484</v>
      </c>
      <c r="G27" s="298" t="e">
        <f ca="1">'Trevo + PI-PS'!N69</f>
        <v>#N/A</v>
      </c>
      <c r="H27" s="293"/>
      <c r="N27" s="311" t="s">
        <v>647</v>
      </c>
      <c r="O27" s="610">
        <v>4.2000000000000003E-2</v>
      </c>
      <c r="P27" s="610">
        <v>0</v>
      </c>
    </row>
    <row r="28" spans="1:24" x14ac:dyDescent="0.2">
      <c r="B28" s="187" t="s">
        <v>845</v>
      </c>
      <c r="C28" s="531" t="s">
        <v>847</v>
      </c>
      <c r="D28" s="181" t="s">
        <v>24</v>
      </c>
      <c r="E28" s="298">
        <f ca="1">'Trevo + PI-PD'!H69</f>
        <v>6194219.1475769952</v>
      </c>
      <c r="F28" s="298">
        <f ca="1">'Trevo + PI-PD'!K69</f>
        <v>5579546.5520106731</v>
      </c>
      <c r="G28" s="298" t="e">
        <f ca="1">'Trevo + PI-PD'!N69</f>
        <v>#N/A</v>
      </c>
      <c r="H28" s="293"/>
      <c r="N28" s="608" t="s">
        <v>649</v>
      </c>
      <c r="O28" s="610">
        <v>0.11</v>
      </c>
      <c r="P28" s="610">
        <v>0</v>
      </c>
    </row>
    <row r="29" spans="1:24" x14ac:dyDescent="0.2">
      <c r="A29" s="5" t="s">
        <v>622</v>
      </c>
      <c r="B29" s="187" t="s">
        <v>622</v>
      </c>
      <c r="C29" s="531" t="s">
        <v>623</v>
      </c>
      <c r="D29" s="181" t="s">
        <v>24</v>
      </c>
      <c r="E29" s="298">
        <f ca="1">'Retorno Operacional'!$J$28</f>
        <v>1809451.2955689786</v>
      </c>
      <c r="F29" s="298">
        <f ca="1">'Retorno Operacional'!$M$28</f>
        <v>1661345.5563323905</v>
      </c>
      <c r="G29" s="298" t="e">
        <f ca="1">'Retorno Operacional'!$P$28</f>
        <v>#N/A</v>
      </c>
      <c r="H29" s="293"/>
    </row>
    <row r="30" spans="1:24" x14ac:dyDescent="0.2">
      <c r="B30" s="184" t="s">
        <v>576</v>
      </c>
      <c r="C30" s="185" t="s">
        <v>577</v>
      </c>
      <c r="D30" s="186"/>
      <c r="E30" s="298"/>
      <c r="F30" s="298"/>
      <c r="G30" s="298"/>
      <c r="H30" s="293"/>
    </row>
    <row r="31" spans="1:24" x14ac:dyDescent="0.2">
      <c r="A31" s="5" t="s">
        <v>578</v>
      </c>
      <c r="B31" s="187" t="s">
        <v>578</v>
      </c>
      <c r="C31" s="531" t="s">
        <v>581</v>
      </c>
      <c r="D31" s="181" t="s">
        <v>20</v>
      </c>
      <c r="E31" s="298">
        <f ca="1">'Duplicacao - plano'!$H$69*(1-INDEX(O$21:O$28,MATCH($J$5,$N$21:$N$28,0)))+E34*INDEX(O$21:O$28,MATCH($J$5,$N$21:$N$28,0))</f>
        <v>2497800.9180807332</v>
      </c>
      <c r="F31" s="298">
        <f ca="1">'Duplicacao - plano'!$H$69*(1-INDEX(P$21:P$28,MATCH($J$5,$N$21:$N$28,0)))+F34*INDEX(P$21:P$28,MATCH($J$5,$N$21:$N$28,0))</f>
        <v>2481541.997516328</v>
      </c>
      <c r="G31" s="298" t="e">
        <f ca="1">'Duplicacao - plano'!$N$69</f>
        <v>#N/A</v>
      </c>
      <c r="H31" s="293"/>
    </row>
    <row r="32" spans="1:24" ht="15" x14ac:dyDescent="0.2">
      <c r="A32" s="5" t="s">
        <v>580</v>
      </c>
      <c r="B32" s="187" t="s">
        <v>580</v>
      </c>
      <c r="C32" s="531" t="s">
        <v>579</v>
      </c>
      <c r="D32" s="181" t="s">
        <v>20</v>
      </c>
      <c r="E32" s="298">
        <f ca="1">'Duplicacao - ondulado'!$H$69*(1-INDEX(O$21:O$28,MATCH($J$5,$N$21:$N$28,0)))+E35*INDEX(O$21:O$28,MATCH($J$5,$N$21:$N$28,0))</f>
        <v>3047803.5935050463</v>
      </c>
      <c r="F32" s="298">
        <f ca="1">'Duplicacao - ondulado'!$H$69*(1-INDEX(P$21:P$28,MATCH($J$5,$N$21:$N$28,0)))+F35*INDEX(P$21:P$28,MATCH($J$5,$N$21:$N$28,0))</f>
        <v>3022930.8116116966</v>
      </c>
      <c r="G32" s="298" t="e">
        <f ca="1">'Duplicacao - ondulado'!$N$69</f>
        <v>#N/A</v>
      </c>
      <c r="H32" s="293"/>
      <c r="N32" s="617" t="s">
        <v>4494</v>
      </c>
      <c r="O32" s="617"/>
      <c r="P32" s="617"/>
      <c r="W32" s="611"/>
      <c r="X32" s="611"/>
    </row>
    <row r="33" spans="1:24" ht="15" x14ac:dyDescent="0.2">
      <c r="A33" s="5" t="s">
        <v>582</v>
      </c>
      <c r="B33" s="187" t="s">
        <v>582</v>
      </c>
      <c r="C33" s="531" t="s">
        <v>583</v>
      </c>
      <c r="D33" s="181" t="s">
        <v>20</v>
      </c>
      <c r="E33" s="298">
        <f ca="1">'Duplicacao - montanhoso '!$H$69*(1-INDEX(O$21:O$28,MATCH($J$5,$N$21:$N$28,0)))+E36*INDEX(O$21:O$28,MATCH($J$5,$N$21:$N$28,0))</f>
        <v>3632860.8628228661</v>
      </c>
      <c r="F33" s="298">
        <f ca="1">'Duplicacao - montanhoso '!$H$69*(1-INDEX(P$21:P$28,MATCH($J$5,$N$21:$N$28,0)))+F36*INDEX(P$21:P$28,MATCH($J$5,$N$21:$N$28,0))</f>
        <v>3599258.477291265</v>
      </c>
      <c r="G33" s="298" t="e">
        <f ca="1">'Duplicacao - montanhoso '!$N$69</f>
        <v>#N/A</v>
      </c>
      <c r="H33" s="293"/>
      <c r="N33" s="304" t="s">
        <v>4491</v>
      </c>
      <c r="O33" s="304" t="s">
        <v>4492</v>
      </c>
      <c r="P33" s="304" t="s">
        <v>4493</v>
      </c>
      <c r="W33" s="611"/>
      <c r="X33" s="611"/>
    </row>
    <row r="34" spans="1:24" ht="15" x14ac:dyDescent="0.2">
      <c r="B34" s="187" t="s">
        <v>584</v>
      </c>
      <c r="C34" s="531" t="s">
        <v>864</v>
      </c>
      <c r="D34" s="181" t="s">
        <v>20</v>
      </c>
      <c r="E34" s="298">
        <f ca="1">'Duplicacao NJ - plano'!$H$69</f>
        <v>2480268.9780675224</v>
      </c>
      <c r="F34" s="298">
        <f ca="1">'Duplicacao NJ - plano'!$K$69</f>
        <v>2186902.8218759149</v>
      </c>
      <c r="G34" s="298" t="e">
        <f ca="1">'Duplicacao NJ - plano'!$N$69</f>
        <v>#N/A</v>
      </c>
      <c r="H34" s="293"/>
      <c r="M34" s="304" t="s">
        <v>633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586</v>
      </c>
      <c r="C35" s="531" t="s">
        <v>866</v>
      </c>
      <c r="D35" s="181" t="s">
        <v>20</v>
      </c>
      <c r="E35" s="298">
        <f ca="1">'Duplicacao NJ - ondulado'!$H$69</f>
        <v>2858914.99839151</v>
      </c>
      <c r="F35" s="298">
        <f ca="1">'Duplicacao NJ - ondulado'!$K$69</f>
        <v>2534052.3132164106</v>
      </c>
      <c r="G35" s="298" t="e">
        <f ca="1">'Duplicacao NJ - ondulado'!$N$69</f>
        <v>#N/A</v>
      </c>
      <c r="H35" s="293"/>
      <c r="M35" s="304" t="s">
        <v>635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691</v>
      </c>
      <c r="C36" s="531" t="s">
        <v>865</v>
      </c>
      <c r="D36" s="181" t="s">
        <v>20</v>
      </c>
      <c r="E36" s="298">
        <f ca="1">'Duplicacao NJ - Montanhoso'!$H$69</f>
        <v>3272615.6126090055</v>
      </c>
      <c r="F36" s="298">
        <f ca="1">'Duplicacao NJ - Montanhoso'!$K$69</f>
        <v>2914072.581293683</v>
      </c>
      <c r="G36" s="298" t="e">
        <f ca="1">'Duplicacao NJ - Montanhoso'!$N$69</f>
        <v>#N/A</v>
      </c>
      <c r="H36" s="293"/>
      <c r="M36" s="304" t="s">
        <v>639</v>
      </c>
      <c r="N36" s="619">
        <v>28.9</v>
      </c>
      <c r="O36" s="619">
        <v>28.7</v>
      </c>
      <c r="P36" s="619">
        <v>18.932109685979658</v>
      </c>
      <c r="W36" s="611"/>
      <c r="X36" s="611"/>
    </row>
    <row r="37" spans="1:24" ht="15" x14ac:dyDescent="0.2">
      <c r="B37" s="187" t="s">
        <v>861</v>
      </c>
      <c r="C37" s="531" t="s">
        <v>690</v>
      </c>
      <c r="D37" s="181" t="s">
        <v>20</v>
      </c>
      <c r="E37" s="298">
        <f ca="1">'Faixa Adicional - plano'!$H$69</f>
        <v>2325654.7764689038</v>
      </c>
      <c r="F37" s="298">
        <f ca="1">'Faixa Adicional - plano'!$K$69</f>
        <v>2026759.614592554</v>
      </c>
      <c r="G37" s="298" t="e">
        <f ca="1">'Faixa Adicional - plano'!$N$69</f>
        <v>#N/A</v>
      </c>
      <c r="H37" s="293"/>
      <c r="M37" s="304" t="s">
        <v>642</v>
      </c>
      <c r="N37" s="619">
        <v>29.7</v>
      </c>
      <c r="O37" s="619">
        <v>29.7</v>
      </c>
      <c r="P37" s="619">
        <v>36.829826209488012</v>
      </c>
      <c r="W37" s="611"/>
      <c r="X37" s="611"/>
    </row>
    <row r="38" spans="1:24" ht="15" x14ac:dyDescent="0.2">
      <c r="B38" s="187" t="s">
        <v>862</v>
      </c>
      <c r="C38" s="531" t="s">
        <v>585</v>
      </c>
      <c r="D38" s="181" t="s">
        <v>20</v>
      </c>
      <c r="E38" s="298">
        <f ca="1">'Faixa Adicional - ondulado'!$H$69</f>
        <v>2622687.3448541779</v>
      </c>
      <c r="F38" s="298">
        <f ca="1">'Faixa Adicional - ondulado'!$K$69</f>
        <v>2298496.5412340057</v>
      </c>
      <c r="G38" s="298" t="e">
        <f ca="1">'Faixa Adicional - ondulado'!$N$69</f>
        <v>#N/A</v>
      </c>
      <c r="H38" s="293"/>
      <c r="M38" s="304" t="s">
        <v>630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863</v>
      </c>
      <c r="C39" s="531" t="s">
        <v>587</v>
      </c>
      <c r="D39" s="181" t="s">
        <v>20</v>
      </c>
      <c r="E39" s="298">
        <f ca="1">'Faixa Adicional - montanhoso'!$H$69</f>
        <v>2954774.5071329596</v>
      </c>
      <c r="F39" s="298">
        <f ca="1">'Faixa Adicional - montanhoso'!$K$69</f>
        <v>2603104.2446122328</v>
      </c>
      <c r="G39" s="298" t="e">
        <f ca="1">'Faixa Adicional - montanhoso'!$N$69</f>
        <v>#N/A</v>
      </c>
      <c r="H39" s="293"/>
      <c r="M39" s="304" t="s">
        <v>647</v>
      </c>
      <c r="N39" s="619">
        <v>37.200000000000003</v>
      </c>
      <c r="O39" s="619">
        <v>37.1</v>
      </c>
      <c r="P39" s="619">
        <v>37.525146198830413</v>
      </c>
      <c r="W39" s="611"/>
      <c r="X39" s="611"/>
    </row>
    <row r="40" spans="1:24" ht="15" x14ac:dyDescent="0.2">
      <c r="B40" s="184" t="s">
        <v>335</v>
      </c>
      <c r="C40" s="185" t="s">
        <v>588</v>
      </c>
      <c r="D40" s="185"/>
      <c r="E40" s="298"/>
      <c r="F40" s="298"/>
      <c r="G40" s="298"/>
      <c r="H40" s="293"/>
      <c r="M40" s="304" t="s">
        <v>649</v>
      </c>
      <c r="N40" s="619">
        <v>33.4</v>
      </c>
      <c r="O40" s="619">
        <v>33.4</v>
      </c>
      <c r="P40" s="619">
        <v>26.143504171632898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830</v>
      </c>
      <c r="D41" s="181" t="s">
        <v>20</v>
      </c>
      <c r="E41" s="298">
        <f t="shared" ref="E41:G43" ca="1" si="1">E37</f>
        <v>2325654.7764689038</v>
      </c>
      <c r="F41" s="298">
        <f t="shared" ca="1" si="1"/>
        <v>2026759.614592554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829</v>
      </c>
      <c r="D42" s="181" t="s">
        <v>20</v>
      </c>
      <c r="E42" s="298">
        <f t="shared" ca="1" si="1"/>
        <v>2622687.3448541779</v>
      </c>
      <c r="F42" s="298">
        <f t="shared" ca="1" si="1"/>
        <v>2298496.5412340057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589</v>
      </c>
      <c r="D43" s="181" t="s">
        <v>20</v>
      </c>
      <c r="E43" s="298">
        <f t="shared" ca="1" si="1"/>
        <v>2954774.5071329596</v>
      </c>
      <c r="F43" s="298">
        <f t="shared" ca="1" si="1"/>
        <v>2603104.2446122328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4527</v>
      </c>
      <c r="O44" s="617"/>
      <c r="P44"/>
    </row>
    <row r="45" spans="1:24" ht="14.25" customHeight="1" x14ac:dyDescent="0.25">
      <c r="N45" s="304" t="s">
        <v>874</v>
      </c>
      <c r="O45" s="304" t="s">
        <v>875</v>
      </c>
      <c r="P45"/>
    </row>
    <row r="46" spans="1:24" ht="14.25" customHeight="1" x14ac:dyDescent="0.25">
      <c r="M46" s="304" t="s">
        <v>633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635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639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642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630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647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649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07" priority="19" operator="greaterThan">
      <formula>0</formula>
    </cfRule>
    <cfRule type="cellIs" dxfId="1106" priority="20" operator="between">
      <formula>0</formula>
      <formula>0</formula>
    </cfRule>
  </conditionalFormatting>
  <conditionalFormatting sqref="J5">
    <cfRule type="cellIs" dxfId="1105" priority="13" operator="greaterThan">
      <formula>0</formula>
    </cfRule>
    <cfRule type="cellIs" dxfId="1104" priority="14" operator="between">
      <formula>0</formula>
      <formula>0</formula>
    </cfRule>
  </conditionalFormatting>
  <conditionalFormatting sqref="K5">
    <cfRule type="cellIs" dxfId="1103" priority="11" operator="greaterThan">
      <formula>0</formula>
    </cfRule>
    <cfRule type="cellIs" dxfId="1102" priority="12" operator="between">
      <formula>0</formula>
      <formula>0</formula>
    </cfRule>
  </conditionalFormatting>
  <conditionalFormatting sqref="J6">
    <cfRule type="cellIs" dxfId="1101" priority="9" operator="greaterThan">
      <formula>0</formula>
    </cfRule>
    <cfRule type="cellIs" dxfId="1100" priority="10" operator="between">
      <formula>0</formula>
      <formula>0</formula>
    </cfRule>
  </conditionalFormatting>
  <conditionalFormatting sqref="J7">
    <cfRule type="cellIs" dxfId="1099" priority="7" operator="greaterThan">
      <formula>0</formula>
    </cfRule>
    <cfRule type="cellIs" dxfId="1098" priority="8" operator="between">
      <formula>0</formula>
      <formula>0</formula>
    </cfRule>
  </conditionalFormatting>
  <conditionalFormatting sqref="E34:G36">
    <cfRule type="cellIs" dxfId="1097" priority="1" operator="greaterThan">
      <formula>0</formula>
    </cfRule>
    <cfRule type="cellIs" dxfId="1096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topLeftCell="D46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1000*Parâmetros!$C$25</f>
        <v>10500</v>
      </c>
      <c r="E9" s="232" t="s">
        <v>823</v>
      </c>
      <c r="F9" s="190"/>
      <c r="G9" s="232">
        <f ca="1">VLOOKUP($A9,'Resumo - Preços de Serviços'!$B$8:$L$57,9,0)</f>
        <v>2.7586174745570062</v>
      </c>
      <c r="H9" s="232">
        <f t="shared" ca="1" si="0"/>
        <v>28965.483482848565</v>
      </c>
      <c r="I9" s="190"/>
      <c r="J9" s="232">
        <f ca="1">VLOOKUP($A9,'Resumo - Preços de Serviços'!$B$8:$L$57,10,0)</f>
        <v>2.3613748960297558</v>
      </c>
      <c r="K9" s="232">
        <f t="shared" ca="1" si="1"/>
        <v>24794.436408312435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Parâmetros!$C$25*Parâmetros!$C$6*1000*0.7</f>
        <v>7349.9999999999991</v>
      </c>
      <c r="E10" s="234" t="s">
        <v>820</v>
      </c>
      <c r="F10" s="190"/>
      <c r="G10" s="232">
        <f>VLOOKUP($A10,'Resumo - Preços de Serviços'!$B$8:$L$57,9,0)</f>
        <v>7.2593387096999997</v>
      </c>
      <c r="H10" s="232">
        <f t="shared" si="0"/>
        <v>53356.139516294992</v>
      </c>
      <c r="I10" s="190"/>
      <c r="J10" s="232">
        <f>VLOOKUP($A10,'Resumo - Preços de Serviços'!$B$8:$L$57,10,0)</f>
        <v>6.7737225696000003</v>
      </c>
      <c r="K10" s="232">
        <f t="shared" si="1"/>
        <v>49786.860886559996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Parâmetros!$C$25*Parâmetros!$C$6*1000*0.2</f>
        <v>2100</v>
      </c>
      <c r="E11" s="234" t="s">
        <v>821</v>
      </c>
      <c r="F11" s="190"/>
      <c r="G11" s="232">
        <f>VLOOKUP($A11,'Resumo - Preços de Serviços'!$B$8:$L$57,9,0)</f>
        <v>10.9450406961</v>
      </c>
      <c r="H11" s="232">
        <f t="shared" si="0"/>
        <v>22984.585461809998</v>
      </c>
      <c r="I11" s="190"/>
      <c r="J11" s="232">
        <f>VLOOKUP($A11,'Resumo - Preços de Serviços'!$B$8:$L$57,10,0)</f>
        <v>10.222842333900001</v>
      </c>
      <c r="K11" s="232">
        <f t="shared" si="1"/>
        <v>21467.968901190001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Parâmetros!$C$25*Parâmetros!$C$6*1000*0.1</f>
        <v>1050</v>
      </c>
      <c r="E12" s="234" t="s">
        <v>822</v>
      </c>
      <c r="F12" s="190"/>
      <c r="G12" s="232">
        <f ca="1">VLOOKUP($A12,'Resumo - Preços de Serviços'!$B$8:$L$57,9,0)</f>
        <v>28.176060940980477</v>
      </c>
      <c r="H12" s="232">
        <f t="shared" ca="1" si="0"/>
        <v>29584.863988029501</v>
      </c>
      <c r="I12" s="190"/>
      <c r="J12" s="232">
        <f ca="1">VLOOKUP($A12,'Resumo - Preços de Serviços'!$B$8:$L$57,10,0)</f>
        <v>26.688518243147072</v>
      </c>
      <c r="K12" s="232">
        <f t="shared" ca="1" si="1"/>
        <v>28022.944155304427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7349.9999999999991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49276.179482613305</v>
      </c>
      <c r="I13" s="190"/>
      <c r="J13" s="232">
        <f ca="1">VLOOKUP($A13,'Resumo - Preços de Serviços'!$B$8:$L$57,10,0)</f>
        <v>5.9760669302460006</v>
      </c>
      <c r="K13" s="232">
        <f t="shared" ca="1" si="1"/>
        <v>43924.091937308098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9705.6922739332476</v>
      </c>
      <c r="I14" s="190"/>
      <c r="J14" s="232">
        <f>VLOOKUP($A14,'Resumo - Preços de Serviços'!$B$8:$L$57,10,0)</f>
        <v>15.7015885299</v>
      </c>
      <c r="K14" s="232">
        <f t="shared" si="1"/>
        <v>8655.5006771073731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6375.2683008000004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5478.746196000001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Parâmetros!$C$27*Parâmetros!$C$12*1000</f>
        <v>1200</v>
      </c>
      <c r="E17" s="234" t="s">
        <v>703</v>
      </c>
      <c r="F17" s="190"/>
      <c r="G17" s="232">
        <f ca="1">VLOOKUP($A17,'Resumo - Preços de Serviços'!$B$8:$L$57,9,0)</f>
        <v>172.67115778378007</v>
      </c>
      <c r="H17" s="232">
        <f t="shared" ca="1" si="4"/>
        <v>207205.38934053609</v>
      </c>
      <c r="I17" s="190"/>
      <c r="J17" s="232">
        <f ca="1">VLOOKUP($A17,'Resumo - Preços de Serviços'!$B$8:$L$57,10,0)</f>
        <v>142.37011209159775</v>
      </c>
      <c r="K17" s="232">
        <f t="shared" ca="1" si="5"/>
        <v>170844.13450991729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Parâmetros!$C$27*Parâmetros!$C$15*1000</f>
        <v>1200</v>
      </c>
      <c r="E18" s="234" t="s">
        <v>704</v>
      </c>
      <c r="F18" s="190"/>
      <c r="G18" s="232">
        <f ca="1">VLOOKUP($A18,'Resumo - Preços de Serviços'!$B$8:$L$57,9,0)</f>
        <v>135.0355395090715</v>
      </c>
      <c r="H18" s="232">
        <f t="shared" ca="1" si="4"/>
        <v>162042.64741088581</v>
      </c>
      <c r="I18" s="190"/>
      <c r="J18" s="232">
        <f ca="1">VLOOKUP($A18,'Resumo - Preços de Serviços'!$B$8:$L$57,10,0)</f>
        <v>104.3906679893106</v>
      </c>
      <c r="K18" s="232">
        <f t="shared" ca="1" si="5"/>
        <v>125268.80158717273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Parâmetros!$C$27*1000</f>
        <v>8000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20131.274864037128</v>
      </c>
      <c r="I19" s="190"/>
      <c r="J19" s="232">
        <f ca="1">VLOOKUP($A19,'Resumo - Preços de Serviços'!$B$8:$L$57,10,0)</f>
        <v>2.451604801610757</v>
      </c>
      <c r="K19" s="232">
        <f t="shared" ca="1" si="5"/>
        <v>19612.838412886056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1000*(Parâmetros!C27*Parâmetros!C21)</f>
        <v>400</v>
      </c>
      <c r="E20" s="234" t="s">
        <v>730</v>
      </c>
      <c r="F20" s="190"/>
      <c r="G20" s="232">
        <f ca="1">VLOOKUP($A20,'Resumo - Preços de Serviços'!$B$8:$L$57,9,0)</f>
        <v>395.49645758892353</v>
      </c>
      <c r="H20" s="232">
        <f t="shared" ca="1" si="4"/>
        <v>158198.58303556941</v>
      </c>
      <c r="I20" s="190"/>
      <c r="J20" s="232">
        <f ca="1">VLOOKUP($A20,'Resumo - Preços de Serviços'!$B$8:$L$57,10,0)</f>
        <v>364.15407226334969</v>
      </c>
      <c r="K20" s="232">
        <f t="shared" ca="1" si="5"/>
        <v>145661.62890533987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1000*(Parâmetros!C27*Parâmetros!C18)</f>
        <v>400</v>
      </c>
      <c r="E21" s="234" t="s">
        <v>731</v>
      </c>
      <c r="F21" s="190"/>
      <c r="G21" s="232">
        <f ca="1">VLOOKUP($A21,'Resumo - Preços de Serviços'!$B$8:$L$57,9,0)</f>
        <v>443.73466573296628</v>
      </c>
      <c r="H21" s="232">
        <f t="shared" ca="1" si="4"/>
        <v>177493.8662931865</v>
      </c>
      <c r="I21" s="190"/>
      <c r="J21" s="232">
        <f ca="1">VLOOKUP($A21,'Resumo - Preços de Serviços'!$B$8:$L$57,10,0)</f>
        <v>412.21032742947648</v>
      </c>
      <c r="K21" s="232">
        <f t="shared" ca="1" si="5"/>
        <v>164884.13097179058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8000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4536.4996094102426</v>
      </c>
      <c r="I22" s="190"/>
      <c r="J22" s="232">
        <f ca="1">VLOOKUP($A22,'Resumo - Preços de Serviços'!$B$8:$L$57,10,0)</f>
        <v>0.5288586711783192</v>
      </c>
      <c r="K22" s="232">
        <f t="shared" ca="1" si="5"/>
        <v>4230.8693694265539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708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8.9538317073394715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708</v>
      </c>
      <c r="F27" s="190"/>
      <c r="G27" s="232">
        <f ca="1">VLOOKUP($A27,'Resumo - Preços de Serviços'!$B$8:$L$57,9,0)</f>
        <v>120.37990180742696</v>
      </c>
      <c r="H27" s="232">
        <f t="shared" ca="1" si="6"/>
        <v>0</v>
      </c>
      <c r="I27" s="190"/>
      <c r="J27" s="232">
        <f ca="1">VLOOKUP($A27,'Resumo - Preços de Serviços'!$B$8:$L$57,10,0)</f>
        <v>103.68690177982508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825</v>
      </c>
      <c r="F28" s="190"/>
      <c r="G28" s="232">
        <f ca="1">VLOOKUP($A28,'Resumo - Preços de Serviços'!$B$8:$L$57,9,0)</f>
        <v>57.193856420929677</v>
      </c>
      <c r="H28" s="232">
        <f t="shared" ca="1" si="6"/>
        <v>57193.856420929675</v>
      </c>
      <c r="I28" s="190"/>
      <c r="J28" s="232">
        <f ca="1">VLOOKUP($A28,'Resumo - Preços de Serviços'!$B$8:$L$57,10,0)</f>
        <v>47.903422665903314</v>
      </c>
      <c r="K28" s="232">
        <f t="shared" ca="1" si="5"/>
        <v>47903.422665903316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708</v>
      </c>
      <c r="F29" s="190"/>
      <c r="G29" s="232">
        <f ca="1">VLOOKUP($A29,'Resumo - Preços de Serviços'!$B$8:$L$57,9,0)</f>
        <v>2370.404743850243</v>
      </c>
      <c r="H29" s="232">
        <f t="shared" ca="1" si="6"/>
        <v>0</v>
      </c>
      <c r="I29" s="190"/>
      <c r="J29" s="232">
        <f ca="1">VLOOKUP($A29,'Resumo - Preços de Serviços'!$B$8:$L$57,10,0)</f>
        <v>2035.1393454224665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708</v>
      </c>
      <c r="F30" s="190"/>
      <c r="G30" s="232">
        <f ca="1">VLOOKUP($A30,'Resumo - Preços de Serviços'!$B$8:$L$57,9,0)</f>
        <v>342.92721786120251</v>
      </c>
      <c r="H30" s="232">
        <f t="shared" ca="1" si="6"/>
        <v>0</v>
      </c>
      <c r="I30" s="190"/>
      <c r="J30" s="232">
        <f ca="1">VLOOKUP($A30,'Resumo - Preços de Serviços'!$B$8:$L$57,10,0)</f>
        <v>278.91211105836243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/>
      <c r="E31" s="234" t="s">
        <v>708</v>
      </c>
      <c r="F31" s="190"/>
      <c r="G31" s="232">
        <f ca="1">VLOOKUP($A31,'Resumo - Preços de Serviços'!$B$8:$L$57,9,0)</f>
        <v>93.6875342843948</v>
      </c>
      <c r="H31" s="232">
        <f t="shared" ca="1" si="6"/>
        <v>0</v>
      </c>
      <c r="I31" s="190"/>
      <c r="J31" s="232">
        <f ca="1">VLOOKUP($A31,'Resumo - Preços de Serviços'!$B$8:$L$57,10,0)</f>
        <v>80.416416395337393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599</v>
      </c>
      <c r="C32" s="137" t="s">
        <v>40</v>
      </c>
      <c r="D32" s="501">
        <v>15</v>
      </c>
      <c r="E32" s="234" t="s">
        <v>600</v>
      </c>
      <c r="F32" s="190"/>
      <c r="G32" s="232">
        <f ca="1">VLOOKUP($A32,'Resumo - Preços de Serviços'!$B$8:$L$57,9,0)</f>
        <v>819.16407589280698</v>
      </c>
      <c r="H32" s="232">
        <f t="shared" ca="1" si="6"/>
        <v>12287.461138392104</v>
      </c>
      <c r="I32" s="190"/>
      <c r="J32" s="232">
        <f ca="1">VLOOKUP($A32,'Resumo - Preços de Serviços'!$B$8:$L$57,10,0)</f>
        <v>713.38020678404268</v>
      </c>
      <c r="K32" s="232">
        <f t="shared" ca="1" si="5"/>
        <v>10700.70310176064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600</v>
      </c>
      <c r="F33" s="190"/>
      <c r="G33" s="232">
        <f ca="1">VLOOKUP($A33,'Resumo - Preços de Serviços'!$B$8:$L$57,9,0)</f>
        <v>2536.9372387928252</v>
      </c>
      <c r="H33" s="232">
        <f t="shared" ca="1" si="6"/>
        <v>5073.8744775856503</v>
      </c>
      <c r="I33" s="190"/>
      <c r="J33" s="232">
        <f ca="1">VLOOKUP($A33,'Resumo - Preços de Serviços'!$B$8:$L$57,10,0)</f>
        <v>2210.3068626921117</v>
      </c>
      <c r="K33" s="232">
        <f t="shared" ca="1" si="5"/>
        <v>4420.6137253842235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708</v>
      </c>
      <c r="F34" s="190"/>
      <c r="G34" s="232">
        <f ca="1">VLOOKUP($A34,'Resumo - Preços de Serviços'!$B$8:$L$57,9,0)</f>
        <v>130.31150641471706</v>
      </c>
      <c r="H34" s="232">
        <f t="shared" ca="1" si="6"/>
        <v>0</v>
      </c>
      <c r="I34" s="190"/>
      <c r="J34" s="232">
        <f ca="1">VLOOKUP($A34,'Resumo - Preços de Serviços'!$B$8:$L$57,10,0)</f>
        <v>110.8284351986824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/>
      <c r="E35" s="234" t="s">
        <v>708</v>
      </c>
      <c r="F35" s="190"/>
      <c r="G35" s="232">
        <f ca="1">VLOOKUP($A35,'Resumo - Preços de Serviços'!$B$8:$L$57,9,0)</f>
        <v>43.427469537787154</v>
      </c>
      <c r="H35" s="232">
        <f t="shared" ca="1" si="6"/>
        <v>0</v>
      </c>
      <c r="I35" s="190"/>
      <c r="J35" s="232">
        <f ca="1">VLOOKUP($A35,'Resumo - Preços de Serviços'!$B$8:$L$57,10,0)</f>
        <v>38.510170035891065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28953.667792351189</v>
      </c>
      <c r="H37" s="232">
        <f t="shared" ca="1" si="6"/>
        <v>0</v>
      </c>
      <c r="I37" s="190"/>
      <c r="J37" s="232">
        <f ca="1">VLOOKUP($A37,'Resumo - Preços de Serviços'!$B$8:$L$57,10,0)</f>
        <v>25505.9757981119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828</v>
      </c>
      <c r="F38" s="190"/>
      <c r="G38" s="232">
        <f ca="1">VLOOKUP($A38,'Resumo - Preços de Serviços'!$B$8:$L$57,9,0)</f>
        <v>17.272992552479998</v>
      </c>
      <c r="H38" s="232">
        <f t="shared" ca="1" si="6"/>
        <v>43182.481381199992</v>
      </c>
      <c r="I38" s="190"/>
      <c r="J38" s="232">
        <f ca="1">VLOOKUP($A38,'Resumo - Preços de Serviços'!$B$8:$L$57,10,0)</f>
        <v>16.009768003424998</v>
      </c>
      <c r="K38" s="232">
        <f t="shared" ca="1" si="5"/>
        <v>40024.420008562498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708</v>
      </c>
      <c r="F40" s="190"/>
      <c r="G40" s="232">
        <f>VLOOKUP($A40,'Resumo - Preços de Serviços'!$B$8:$L$57,9,0)</f>
        <v>1.0742639599999999</v>
      </c>
      <c r="H40" s="232">
        <f t="shared" si="6"/>
        <v>0</v>
      </c>
      <c r="I40" s="190"/>
      <c r="J40" s="232">
        <f>VLOOKUP($A40,'Resumo - Preços de Serviços'!$B$8:$L$57,10,0)</f>
        <v>0.96439605500000014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327658.15444328933</v>
      </c>
      <c r="H43" s="232">
        <f t="shared" ca="1" si="6"/>
        <v>0</v>
      </c>
      <c r="I43" s="190"/>
      <c r="J43" s="232">
        <f ca="1">VLOOKUP($A43,'Resumo - Preços de Serviços'!$B$8:$L$57,10,0)</f>
        <v>293995.58162334183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708</v>
      </c>
      <c r="F44" s="190"/>
      <c r="G44" s="232">
        <f>VLOOKUP($A44,'Resumo - Preços de Serviços'!$B$8:$L$57,9,0)</f>
        <v>212169.01621249528</v>
      </c>
      <c r="H44" s="232">
        <f t="shared" si="6"/>
        <v>0</v>
      </c>
      <c r="I44" s="190"/>
      <c r="J44" s="232">
        <f>VLOOKUP($A44,'Resumo - Preços de Serviços'!$B$8:$L$57,10,0)</f>
        <v>210316.37196046999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827</v>
      </c>
      <c r="F47" s="190"/>
      <c r="G47" s="232">
        <f>VLOOKUP($A47,'Resumo - Preços de Serviços'!$B$8:$L$57,9,0)</f>
        <v>20.565469982357996</v>
      </c>
      <c r="H47" s="232">
        <f t="shared" si="6"/>
        <v>4798.6096625501996</v>
      </c>
      <c r="I47" s="190"/>
      <c r="J47" s="232">
        <f>VLOOKUP($A47,'Resumo - Preços de Serviços'!$B$8:$L$57,10,0)</f>
        <v>19.312331306982003</v>
      </c>
      <c r="K47" s="232">
        <f t="shared" si="5"/>
        <v>4506.2106382958009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708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708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708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708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708</v>
      </c>
      <c r="F53" s="190"/>
      <c r="G53" s="232">
        <f ca="1">VLOOKUP($A53,'Resumo - Preços de Serviços'!$B$8:$L$57,9,0)</f>
        <v>34.422278704447329</v>
      </c>
      <c r="H53" s="232">
        <f t="shared" ca="1" si="6"/>
        <v>0</v>
      </c>
      <c r="I53" s="190"/>
      <c r="J53" s="232">
        <f ca="1">VLOOKUP($A53,'Resumo - Preços de Serviços'!$B$8:$L$57,10,0)</f>
        <v>28.600591471301602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826</v>
      </c>
      <c r="F54" s="190"/>
      <c r="G54" s="232">
        <f>VLOOKUP($A54,'Resumo - Preços de Serviços'!$B$8:$L$57,9,0)</f>
        <v>362.44396425720004</v>
      </c>
      <c r="H54" s="232">
        <f t="shared" si="6"/>
        <v>2899.5517140576003</v>
      </c>
      <c r="I54" s="190"/>
      <c r="J54" s="232">
        <f>VLOOKUP($A54,'Resumo - Preços de Serviços'!$B$8:$L$57,10,0)</f>
        <v>347.48947748130001</v>
      </c>
      <c r="K54" s="232">
        <f t="shared" si="5"/>
        <v>2779.9158198504001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708</v>
      </c>
      <c r="F55" s="190"/>
      <c r="G55" s="232">
        <f>VLOOKUP($A55,'Resumo - Preços de Serviços'!$B$8:$L$57,9,0)</f>
        <v>256.51290462537605</v>
      </c>
      <c r="H55" s="232">
        <f t="shared" si="6"/>
        <v>0</v>
      </c>
      <c r="I55" s="190"/>
      <c r="J55" s="232">
        <f>VLOOKUP($A55,'Resumo - Preços de Serviços'!$B$8:$L$57,10,0)</f>
        <v>246.615300588384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3"/>
      <c r="C58" s="634"/>
      <c r="D58" s="635" t="s">
        <v>482</v>
      </c>
      <c r="H58" s="205">
        <f ca="1">SUM(H9:H56)</f>
        <v>1055292.3078546701</v>
      </c>
      <c r="K58" s="205">
        <f ca="1">SUM(K9:K56)</f>
        <v>922968.23887807212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4528</v>
      </c>
      <c r="G60" s="153"/>
      <c r="H60" s="208">
        <f ca="1">VLOOKUP(RESUMO!$J$5,RESUMO!$M$46:$O$52,2,0)*RESUMO!$E$16</f>
        <v>0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1055292.3078546701</v>
      </c>
      <c r="I62" s="153"/>
      <c r="J62" s="153"/>
      <c r="K62" s="208">
        <f ca="1">SUM(K58,K60)</f>
        <v>922968.23887807212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5276.4615392733504</v>
      </c>
      <c r="K64" s="213">
        <f ca="1">$D64*K62</f>
        <v>4614.8411943903611</v>
      </c>
      <c r="N64" s="213">
        <f ca="1">$D64*N62</f>
        <v>0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15829.384617820051</v>
      </c>
      <c r="K65" s="213">
        <f ca="1">$D65*K62</f>
        <v>13844.523583171082</v>
      </c>
      <c r="N65" s="213">
        <f ca="1">$D65*N62</f>
        <v>0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3.0999999999999999E-3</v>
      </c>
      <c r="E66" s="213"/>
      <c r="H66" s="213">
        <f ca="1">$D66*H62</f>
        <v>3271.4061543494772</v>
      </c>
      <c r="J66" s="300"/>
      <c r="K66" s="213">
        <f ca="1">$D66*K62</f>
        <v>2861.2015405220236</v>
      </c>
      <c r="N66" s="213">
        <f ca="1">$D66*N62</f>
        <v>0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6.7999999999999996E-3</v>
      </c>
      <c r="E67" s="213"/>
      <c r="H67" s="213">
        <f ca="1">$D67*H62</f>
        <v>7175.9876934117565</v>
      </c>
      <c r="J67" s="299"/>
      <c r="K67" s="213">
        <f ca="1">$D67*K62</f>
        <v>6276.1840243708903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483</v>
      </c>
      <c r="H69" s="208">
        <f ca="1">SUM(H62,H64,H65,H66,H67)</f>
        <v>1086845.5478595248</v>
      </c>
      <c r="K69" s="208">
        <f ca="1">SUM(K62,K64,K65,K66,K67)</f>
        <v>950564.98922052642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topLeftCell="A91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598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MG</v>
      </c>
      <c r="G6" s="460"/>
      <c r="H6" s="229"/>
      <c r="I6" s="459" t="str">
        <f>RESUMO!F5</f>
        <v>ES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623" t="s">
        <v>628</v>
      </c>
      <c r="G7" s="623" t="s">
        <v>293</v>
      </c>
      <c r="H7" s="229"/>
      <c r="I7" s="623" t="s">
        <v>628</v>
      </c>
      <c r="J7" s="623" t="s">
        <v>293</v>
      </c>
      <c r="K7" s="229"/>
      <c r="L7" s="623" t="s">
        <v>628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403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371</v>
      </c>
      <c r="B9" s="511" t="s">
        <v>432</v>
      </c>
      <c r="C9" s="201"/>
      <c r="D9" s="198"/>
      <c r="E9" s="223"/>
      <c r="F9" s="198"/>
      <c r="G9" s="198"/>
      <c r="H9" s="456">
        <f ca="1">SUM(G10:G11)/G102</f>
        <v>4.1145238841007924E-2</v>
      </c>
      <c r="I9" s="198"/>
      <c r="J9" s="198"/>
      <c r="K9" s="456">
        <f ca="1">SUM(J10:J11)/J102</f>
        <v>3.7952309925199726E-2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433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214.52843999999999</v>
      </c>
      <c r="G10" s="98">
        <f>PRODUCT($D10,F10)</f>
        <v>66503.816399999996</v>
      </c>
      <c r="H10" s="457"/>
      <c r="I10" s="98">
        <f>INDEX('P. U. SICRO'!$A$1:$R$1959,MATCH($A10,'P. U. SICRO'!$A$1:$A$1959,0),MATCH(I$6,'P. U. SICRO'!$A$1:$R$1,0)+1)</f>
        <v>191.20296999999999</v>
      </c>
      <c r="J10" s="98">
        <f>PRODUCT($D10,I10)</f>
        <v>59272.920699999995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434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23.190067888719998</v>
      </c>
      <c r="G11" s="98">
        <f t="shared" ref="G11:G74" ca="1" si="0">PRODUCT($D11,F11)</f>
        <v>718.89210455031991</v>
      </c>
      <c r="H11" s="457"/>
      <c r="I11" s="98">
        <f ca="1">OFFSET('P.U. Outras Fontes'!$B$3,MATCH($B11,'P.U. Outras Fontes'!$B$4:$B$100,0),MATCH(I$6,'P.U. Outras Fontes'!$C$3:$K$3,0))*J$4</f>
        <v>23.190067888719998</v>
      </c>
      <c r="J11" s="98">
        <f t="shared" ref="J11" ca="1" si="1">PRODUCT($D11,I11)</f>
        <v>718.89210455031991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373</v>
      </c>
      <c r="B12" s="511" t="s">
        <v>435</v>
      </c>
      <c r="C12" s="201"/>
      <c r="D12" s="198"/>
      <c r="E12" s="95"/>
      <c r="F12" s="198"/>
      <c r="G12" s="198"/>
      <c r="H12" s="456">
        <f ca="1">SUM(G13:G20)/G102</f>
        <v>2.0810197697079768E-2</v>
      </c>
      <c r="I12" s="198"/>
      <c r="J12" s="198"/>
      <c r="K12" s="456">
        <f ca="1">SUM(J13:J20)/J102</f>
        <v>1.9949884436049146E-2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436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48.842849999999999</v>
      </c>
      <c r="G13" s="98">
        <f t="shared" si="0"/>
        <v>2896.3810049999997</v>
      </c>
      <c r="H13" s="457"/>
      <c r="I13" s="98">
        <f>INDEX('P. U. SICRO'!$A$1:$R$1959,MATCH($A13,'P. U. SICRO'!$A$1:$A$1959,0),MATCH(I$6,'P. U. SICRO'!$A$1:$R$1,0)+1)</f>
        <v>43.762180000000001</v>
      </c>
      <c r="J13" s="98">
        <f t="shared" ref="J13:J20" si="3">PRODUCT($D13,I13)</f>
        <v>2595.0972739999997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434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2.0672421076099998</v>
      </c>
      <c r="G14" s="98">
        <f t="shared" ca="1" si="0"/>
        <v>59.102451856569893</v>
      </c>
      <c r="H14" s="457"/>
      <c r="I14" s="98">
        <f ca="1">OFFSET('P.U. Outras Fontes'!$B$3,MATCH($B14,'P.U. Outras Fontes'!$B$4:$B$100,0),MATCH(I$6,'P.U. Outras Fontes'!$C$3:$K$3,0))*J$4</f>
        <v>2.0672421076099998</v>
      </c>
      <c r="J14" s="98">
        <f t="shared" ca="1" si="3"/>
        <v>59.102451856569893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437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52.377780000000001</v>
      </c>
      <c r="G15" s="98">
        <f t="shared" si="0"/>
        <v>77.519114400000007</v>
      </c>
      <c r="H15" s="457"/>
      <c r="I15" s="98">
        <f>INDEX('P. U. SICRO'!$A$1:$R$1959,MATCH($A15,'P. U. SICRO'!$A$1:$A$1959,0),MATCH(I$6,'P. U. SICRO'!$A$1:$R$1,0)+1)</f>
        <v>46.777640000000005</v>
      </c>
      <c r="J15" s="98">
        <f t="shared" si="3"/>
        <v>69.230907200000004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438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47.157739999999997</v>
      </c>
      <c r="G16" s="98">
        <f t="shared" si="0"/>
        <v>3253.8840599999999</v>
      </c>
      <c r="H16" s="457"/>
      <c r="I16" s="98">
        <f>INDEX('P. U. SICRO'!$A$1:$R$1959,MATCH($A16,'P. U. SICRO'!$A$1:$A$1959,0),MATCH(I$6,'P. U. SICRO'!$A$1:$R$1,0)+1)</f>
        <v>42.077069999999999</v>
      </c>
      <c r="J16" s="98">
        <f t="shared" si="3"/>
        <v>2903.31783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439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8.0454499999999989</v>
      </c>
      <c r="G17" s="98">
        <f t="shared" si="0"/>
        <v>20622.580167</v>
      </c>
      <c r="H17" s="457"/>
      <c r="I17" s="98">
        <f>INDEX('P. U. SICRO'!$A$1:$R$1959,MATCH($A17,'P. U. SICRO'!$A$1:$A$1959,0),MATCH(I$6,'P. U. SICRO'!$A$1:$R$1,0)+1)</f>
        <v>7.4626299999999999</v>
      </c>
      <c r="J17" s="98">
        <f t="shared" si="3"/>
        <v>19128.660973800001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440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271.83485000000002</v>
      </c>
      <c r="G18" s="98">
        <f t="shared" si="0"/>
        <v>6089.1006399999997</v>
      </c>
      <c r="H18" s="457"/>
      <c r="I18" s="98">
        <f>INDEX('P. U. SICRO'!$A$1:$R$1959,MATCH($A18,'P. U. SICRO'!$A$1:$A$1959,0),MATCH(I$6,'P. U. SICRO'!$A$1:$R$1,0)+1)</f>
        <v>263.15589999999997</v>
      </c>
      <c r="J18" s="98">
        <f t="shared" si="3"/>
        <v>5894.6921599999987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441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23.09741</v>
      </c>
      <c r="G19" s="98">
        <f t="shared" si="0"/>
        <v>852.29442899999992</v>
      </c>
      <c r="H19" s="457"/>
      <c r="I19" s="98">
        <f>INDEX('P. U. SICRO'!$A$1:$R$1959,MATCH($A19,'P. U. SICRO'!$A$1:$A$1959,0),MATCH(I$6,'P. U. SICRO'!$A$1:$R$1,0)+1)</f>
        <v>19.955249999999999</v>
      </c>
      <c r="J19" s="98">
        <f t="shared" si="3"/>
        <v>736.34872499999994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434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5.1045866567800005</v>
      </c>
      <c r="G20" s="98">
        <f t="shared" ca="1" si="0"/>
        <v>148.64556344543362</v>
      </c>
      <c r="H20" s="229"/>
      <c r="I20" s="98">
        <f ca="1">OFFSET('P.U. Outras Fontes'!$B$3,MATCH($B20,'P.U. Outras Fontes'!$B$4:$B$100,0),MATCH(I$6,'P.U. Outras Fontes'!$C$3:$K$3,0))*J$4</f>
        <v>5.1045866567800005</v>
      </c>
      <c r="J20" s="98">
        <f t="shared" ca="1" si="3"/>
        <v>148.64556344543362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442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443</v>
      </c>
      <c r="C22" s="201"/>
      <c r="D22" s="198"/>
      <c r="E22" s="95"/>
      <c r="F22" s="198"/>
      <c r="G22" s="198"/>
      <c r="H22" s="456">
        <f ca="1">SUM(G23:G26)/G102</f>
        <v>2.4048769144563449E-2</v>
      </c>
      <c r="I22" s="198"/>
      <c r="J22" s="198"/>
      <c r="K22" s="456">
        <f ca="1">SUM(J23:J26)/J102</f>
        <v>2.3238534112203283E-2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444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49.425669999999997</v>
      </c>
      <c r="G23" s="98">
        <f t="shared" si="0"/>
        <v>8585.2388789999986</v>
      </c>
      <c r="H23" s="229"/>
      <c r="I23" s="98">
        <f>INDEX('P. U. SICRO'!$A$1:$R$1959,MATCH($A23,'P. U. SICRO'!$A$1:$A$1959,0),MATCH(I$6,'P. U. SICRO'!$A$1:$R$1,0)+1)</f>
        <v>44.344999999999999</v>
      </c>
      <c r="J23" s="98">
        <f t="shared" ref="J23:J26" si="5">PRODUCT($D23,I23)</f>
        <v>7702.7264999999989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439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8.0454499999999989</v>
      </c>
      <c r="G24" s="98">
        <f t="shared" si="0"/>
        <v>20845.600040999998</v>
      </c>
      <c r="H24" s="457"/>
      <c r="I24" s="98">
        <f>INDEX('P. U. SICRO'!$A$1:$R$1959,MATCH($A24,'P. U. SICRO'!$A$1:$A$1959,0),MATCH(I$6,'P. U. SICRO'!$A$1:$R$1,0)+1)</f>
        <v>7.4626299999999999</v>
      </c>
      <c r="J24" s="98">
        <f t="shared" si="5"/>
        <v>19335.525077400001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445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304.71350000000001</v>
      </c>
      <c r="G25" s="98">
        <f t="shared" si="0"/>
        <v>8833.6443650000001</v>
      </c>
      <c r="H25" s="229"/>
      <c r="I25" s="98">
        <f>INDEX('P. U. SICRO'!$A$1:$R$1959,MATCH($A25,'P. U. SICRO'!$A$1:$A$1959,0),MATCH(I$6,'P. U. SICRO'!$A$1:$R$1,0)+1)</f>
        <v>299.03734000000003</v>
      </c>
      <c r="J25" s="98">
        <f t="shared" si="5"/>
        <v>8669.0924866000005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434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15.78726235253</v>
      </c>
      <c r="G26" s="98">
        <f t="shared" ca="1" si="0"/>
        <v>1026.17205291445</v>
      </c>
      <c r="H26" s="229"/>
      <c r="I26" s="98">
        <f ca="1">OFFSET('P.U. Outras Fontes'!$B$3,MATCH($B26,'P.U. Outras Fontes'!$B$4:$B$100,0),MATCH(I$6,'P.U. Outras Fontes'!$C$3:$K$3,0))*J$4</f>
        <v>15.78726235253</v>
      </c>
      <c r="J26" s="98">
        <f t="shared" ca="1" si="5"/>
        <v>1026.17205291445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446</v>
      </c>
      <c r="C27" s="514"/>
      <c r="D27" s="515"/>
      <c r="E27" s="200"/>
      <c r="F27" s="515"/>
      <c r="G27" s="515"/>
      <c r="H27" s="456">
        <f ca="1">SUM(G28:G49)/G102</f>
        <v>0.28271598796778347</v>
      </c>
      <c r="I27" s="515"/>
      <c r="J27" s="515"/>
      <c r="K27" s="456">
        <f ca="1">SUM(J28:J49)/J102</f>
        <v>0.28458437486711469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447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448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434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19.748513988900001</v>
      </c>
      <c r="G30" s="98">
        <f t="shared" ca="1" si="0"/>
        <v>19906.502100811202</v>
      </c>
      <c r="H30" s="229"/>
      <c r="I30" s="98">
        <f ca="1">OFFSET('P.U. Outras Fontes'!$B$3,MATCH($B30,'P.U. Outras Fontes'!$B$4:$B$100,0),MATCH(I$6,'P.U. Outras Fontes'!$C$3:$K$3,0))*J$4</f>
        <v>19.748513988900001</v>
      </c>
      <c r="J30" s="98">
        <f t="shared" ref="J30:J41" ca="1" si="7">PRODUCT($D30,I30)</f>
        <v>19906.502100811202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434</v>
      </c>
      <c r="B31" s="99" t="s">
        <v>449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24.808751049000001</v>
      </c>
      <c r="G31" s="98">
        <f t="shared" ca="1" si="0"/>
        <v>161.25688181850001</v>
      </c>
      <c r="H31" s="229"/>
      <c r="I31" s="98">
        <f ca="1">OFFSET('P.U. Outras Fontes'!$B$3,MATCH($B31,'P.U. Outras Fontes'!$B$4:$B$100,0),MATCH(I$6,'P.U. Outras Fontes'!$C$3:$K$3,0))*J$4</f>
        <v>24.808751049000001</v>
      </c>
      <c r="J31" s="98">
        <f t="shared" ca="1" si="7"/>
        <v>161.25688181850001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450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49.425669999999997</v>
      </c>
      <c r="G32" s="98">
        <f t="shared" si="0"/>
        <v>2668.9861799999999</v>
      </c>
      <c r="H32" s="457"/>
      <c r="I32" s="98">
        <f>INDEX('P. U. SICRO'!$A$1:$R$1959,MATCH($A32,'P. U. SICRO'!$A$1:$A$1959,0),MATCH(I$6,'P. U. SICRO'!$A$1:$R$1,0)+1)</f>
        <v>44.344999999999999</v>
      </c>
      <c r="J32" s="98">
        <f t="shared" si="7"/>
        <v>2394.63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439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8.0454499999999989</v>
      </c>
      <c r="G33" s="98">
        <f t="shared" si="0"/>
        <v>79068.268964999996</v>
      </c>
      <c r="H33" s="457"/>
      <c r="I33" s="98">
        <f>INDEX('P. U. SICRO'!$A$1:$R$1959,MATCH($A33,'P. U. SICRO'!$A$1:$A$1959,0),MATCH(I$6,'P. U. SICRO'!$A$1:$R$1,0)+1)</f>
        <v>7.4626299999999999</v>
      </c>
      <c r="J33" s="98">
        <f t="shared" si="7"/>
        <v>73340.488851000002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434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21.411546745860001</v>
      </c>
      <c r="G34" s="98">
        <f t="shared" ca="1" si="0"/>
        <v>74520.104947888773</v>
      </c>
      <c r="H34" s="457"/>
      <c r="I34" s="98">
        <f ca="1">OFFSET('P.U. Outras Fontes'!$B$3,MATCH($B34,'P.U. Outras Fontes'!$B$4:$B$100,0),MATCH(I$6,'P.U. Outras Fontes'!$C$3:$K$3,0))*J$4</f>
        <v>21.411546745860001</v>
      </c>
      <c r="J34" s="98">
        <f t="shared" ca="1" si="7"/>
        <v>74520.104947888773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434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19.27</v>
      </c>
      <c r="G35" s="98">
        <f t="shared" ca="1" si="0"/>
        <v>7110.63</v>
      </c>
      <c r="H35" s="457"/>
      <c r="I35" s="98">
        <f ca="1">OFFSET('P.U. Outras Fontes'!$B$3,MATCH($B35,'P.U. Outras Fontes'!$B$4:$B$100,0),MATCH(I$6,'P.U. Outras Fontes'!$C$3:$K$3,0))*J$4</f>
        <v>19.27</v>
      </c>
      <c r="J35" s="98">
        <f t="shared" ca="1" si="7"/>
        <v>7110.63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523</v>
      </c>
      <c r="B36" s="99" t="s">
        <v>451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385.51008999999999</v>
      </c>
      <c r="G36" s="98">
        <f t="shared" si="0"/>
        <v>155360.56627000001</v>
      </c>
      <c r="H36" s="457"/>
      <c r="I36" s="98">
        <f>INDEX('P. U. SICRO'!$A$1:$R$1959,MATCH($A36,'P. U. SICRO'!$A$1:$A$1959,0),MATCH(I$6,'P. U. SICRO'!$A$1:$R$1,0)+1)</f>
        <v>370.59750000000003</v>
      </c>
      <c r="J36" s="98">
        <f t="shared" si="7"/>
        <v>149350.79250000001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452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254.43894</v>
      </c>
      <c r="G37" s="98">
        <f t="shared" si="0"/>
        <v>814.20460800000001</v>
      </c>
      <c r="H37" s="457"/>
      <c r="I37" s="98">
        <f>INDEX('P. U. SICRO'!$A$1:$R$1959,MATCH($A37,'P. U. SICRO'!$A$1:$A$1959,0),MATCH(I$6,'P. U. SICRO'!$A$1:$R$1,0)+1)</f>
        <v>244.61968999999999</v>
      </c>
      <c r="J37" s="98">
        <f t="shared" si="7"/>
        <v>782.783008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434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21.411546745860001</v>
      </c>
      <c r="G38" s="98">
        <f t="shared" ca="1" si="0"/>
        <v>21.411546745860001</v>
      </c>
      <c r="H38" s="229"/>
      <c r="I38" s="98">
        <f ca="1">I34</f>
        <v>21.411546745860001</v>
      </c>
      <c r="J38" s="98">
        <f t="shared" ca="1" si="7"/>
        <v>21.411546745860001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434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21.411546745860001</v>
      </c>
      <c r="G39" s="98">
        <f t="shared" ca="1" si="0"/>
        <v>3340.2012923541602</v>
      </c>
      <c r="H39" s="229"/>
      <c r="I39" s="98">
        <f ca="1">I34</f>
        <v>21.411546745860001</v>
      </c>
      <c r="J39" s="98">
        <f t="shared" ca="1" si="7"/>
        <v>3340.2012923541602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434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1204.85568357893</v>
      </c>
      <c r="G40" s="98">
        <f t="shared" ca="1" si="0"/>
        <v>9638.8454686314399</v>
      </c>
      <c r="H40" s="229"/>
      <c r="I40" s="98">
        <f ca="1">OFFSET('P.U. Outras Fontes'!$B$3,MATCH($B40,'P.U. Outras Fontes'!$B$4:$B$100,0),MATCH(I$6,'P.U. Outras Fontes'!$C$3:$K$3,0))*J$4</f>
        <v>1204.85568357893</v>
      </c>
      <c r="J40" s="98">
        <f t="shared" ca="1" si="7"/>
        <v>9638.8454686314399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434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74.051153039080006</v>
      </c>
      <c r="G41" s="98">
        <f t="shared" ca="1" si="0"/>
        <v>1481.0230607816002</v>
      </c>
      <c r="H41" s="229"/>
      <c r="I41" s="98">
        <f ca="1">OFFSET('P.U. Outras Fontes'!$B$3,MATCH($B41,'P.U. Outras Fontes'!$B$4:$B$100,0),MATCH(I$6,'P.U. Outras Fontes'!$C$3:$K$3,0))*J$4</f>
        <v>74.051153039080006</v>
      </c>
      <c r="J41" s="98">
        <f t="shared" ca="1" si="7"/>
        <v>1481.0230607816002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453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434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5648.558897162321</v>
      </c>
      <c r="G43" s="98">
        <f t="shared" ca="1" si="0"/>
        <v>5648.558897162321</v>
      </c>
      <c r="H43" s="229"/>
      <c r="I43" s="98">
        <f ca="1">OFFSET('P.U. Outras Fontes'!$B$3,MATCH($B43,'P.U. Outras Fontes'!$B$4:$B$100,0),MATCH(I$6,'P.U. Outras Fontes'!$C$3:$K$3,0))*J$4</f>
        <v>5648.558897162321</v>
      </c>
      <c r="J43" s="98">
        <f t="shared" ref="J43:J49" ca="1" si="9">PRODUCT($D43,I43)</f>
        <v>5648.558897162321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434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9029.0263701443764</v>
      </c>
      <c r="G44" s="98">
        <f t="shared" ca="1" si="0"/>
        <v>36116.105480577506</v>
      </c>
      <c r="H44" s="229"/>
      <c r="I44" s="98">
        <f ca="1">OFFSET('P.U. Outras Fontes'!$B$3,MATCH($B44,'P.U. Outras Fontes'!$B$4:$B$100,0),MATCH(I$6,'P.U. Outras Fontes'!$C$3:$K$3,0))*J$4</f>
        <v>9029.0263701443764</v>
      </c>
      <c r="J44" s="98">
        <f t="shared" ca="1" si="9"/>
        <v>36116.105480577506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434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2715.931132139428</v>
      </c>
      <c r="G45" s="98">
        <f t="shared" ca="1" si="0"/>
        <v>8147.7933964182839</v>
      </c>
      <c r="H45" s="229"/>
      <c r="I45" s="98">
        <f ca="1">OFFSET('P.U. Outras Fontes'!$B$3,MATCH($B45,'P.U. Outras Fontes'!$B$4:$B$100,0),MATCH(I$6,'P.U. Outras Fontes'!$C$3:$K$3,0))*J$4</f>
        <v>2715.931132139428</v>
      </c>
      <c r="J45" s="98">
        <f t="shared" ca="1" si="9"/>
        <v>8147.7933964182839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434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910.12585811055317</v>
      </c>
      <c r="G46" s="98">
        <f t="shared" ca="1" si="0"/>
        <v>18202.517162211065</v>
      </c>
      <c r="H46" s="229"/>
      <c r="I46" s="98">
        <f ca="1">OFFSET('P.U. Outras Fontes'!$B$3,MATCH($B46,'P.U. Outras Fontes'!$B$4:$B$100,0),MATCH(I$6,'P.U. Outras Fontes'!$C$3:$K$3,0))*J$4</f>
        <v>910.12585811055317</v>
      </c>
      <c r="J46" s="98">
        <f t="shared" ca="1" si="9"/>
        <v>18202.517162211065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434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375.60749699800601</v>
      </c>
      <c r="G47" s="98">
        <f t="shared" ca="1" si="0"/>
        <v>22536.449819880359</v>
      </c>
      <c r="H47" s="229"/>
      <c r="I47" s="98">
        <f ca="1">OFFSET('P.U. Outras Fontes'!$B$3,MATCH($B47,'P.U. Outras Fontes'!$B$4:$B$100,0),MATCH(I$6,'P.U. Outras Fontes'!$C$3:$K$3,0))*J$4</f>
        <v>375.60749699800601</v>
      </c>
      <c r="J47" s="98">
        <f t="shared" ca="1" si="9"/>
        <v>22536.449819880359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434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15688.836220762867</v>
      </c>
      <c r="G48" s="98">
        <f t="shared" ca="1" si="0"/>
        <v>15688.836220762867</v>
      </c>
      <c r="H48" s="229"/>
      <c r="I48" s="98">
        <f ca="1">OFFSET('P.U. Outras Fontes'!$B$3,MATCH($B48,'P.U. Outras Fontes'!$B$4:$B$100,0),MATCH(I$6,'P.U. Outras Fontes'!$C$3:$K$3,0))*J$4</f>
        <v>15688.836220762867</v>
      </c>
      <c r="J48" s="98">
        <f t="shared" ca="1" si="9"/>
        <v>15688.836220762867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454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41.89969</v>
      </c>
      <c r="G49" s="98">
        <f t="shared" si="0"/>
        <v>1466.4891499999999</v>
      </c>
      <c r="H49" s="229"/>
      <c r="I49" s="98">
        <f>INDEX('P. U. SICRO'!$A$1:$R$1959,MATCH($A49,'P. U. SICRO'!$A$1:$A$1959,0),MATCH(I$6,'P. U. SICRO'!$A$1:$R$1,0)+1)</f>
        <v>41.658960000000008</v>
      </c>
      <c r="J49" s="98">
        <f t="shared" si="9"/>
        <v>1458.0636000000002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455</v>
      </c>
      <c r="C50" s="514"/>
      <c r="D50" s="515"/>
      <c r="E50" s="200"/>
      <c r="F50" s="515"/>
      <c r="G50" s="515"/>
      <c r="H50" s="456">
        <f ca="1">SUM(G51:G52)/G102</f>
        <v>1.8784285339748907E-2</v>
      </c>
      <c r="I50" s="515"/>
      <c r="J50" s="515"/>
      <c r="K50" s="456">
        <f ca="1">SUM(J51:J52)/J102</f>
        <v>1.8811216071918484E-2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523</v>
      </c>
      <c r="B51" s="101" t="s">
        <v>456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385.51008999999999</v>
      </c>
      <c r="G51" s="98">
        <f t="shared" si="0"/>
        <v>24672.645759999999</v>
      </c>
      <c r="H51" s="229"/>
      <c r="I51" s="98">
        <f>INDEX('P. U. SICRO'!$A$1:$R$1959,MATCH($A51,'P. U. SICRO'!$A$1:$A$1959,0),MATCH(I$6,'P. U. SICRO'!$A$1:$R$1,0)+1)</f>
        <v>370.59750000000003</v>
      </c>
      <c r="J51" s="98">
        <f t="shared" ref="J51:J52" si="11">PRODUCT($D51,I51)</f>
        <v>23718.240000000002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434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601.69449053899996</v>
      </c>
      <c r="G52" s="98">
        <f t="shared" ca="1" si="0"/>
        <v>6016.9449053899998</v>
      </c>
      <c r="H52" s="229"/>
      <c r="I52" s="98">
        <f ca="1">OFFSET('P.U. Outras Fontes'!$B$3,MATCH($B52,'P.U. Outras Fontes'!$B$4:$B$100,0),MATCH(I$6,'P.U. Outras Fontes'!$C$3:$K$3,0))*J$4</f>
        <v>601.69449053899996</v>
      </c>
      <c r="J52" s="98">
        <f t="shared" ca="1" si="11"/>
        <v>6016.9449053899998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457</v>
      </c>
      <c r="C53" s="514"/>
      <c r="D53" s="515"/>
      <c r="E53" s="200"/>
      <c r="F53" s="515"/>
      <c r="G53" s="515"/>
      <c r="H53" s="456">
        <f ca="1">SUM(G54:G57)/G102</f>
        <v>0.24828252971520132</v>
      </c>
      <c r="I53" s="515"/>
      <c r="J53" s="515"/>
      <c r="K53" s="456">
        <f ca="1">SUM(J54:J57)/J102</f>
        <v>0.25661662006926261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434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28.905000000000001</v>
      </c>
      <c r="G54" s="126">
        <f t="shared" ca="1" si="0"/>
        <v>274597.5</v>
      </c>
      <c r="H54" s="229"/>
      <c r="I54" s="126">
        <f ca="1">OFFSET('P.U. Outras Fontes'!$B$3,MATCH($B54,'P.U. Outras Fontes'!$B$4:$B$100,0),MATCH(I$6,'P.U. Outras Fontes'!$C$3:$K$3,0))*J$4</f>
        <v>28.905000000000001</v>
      </c>
      <c r="J54" s="126">
        <f t="shared" ref="J54:J57" ca="1" si="13">PRODUCT($D54,I54)</f>
        <v>274597.5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434</v>
      </c>
      <c r="B55" s="99" t="s">
        <v>546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19.27</v>
      </c>
      <c r="G55" s="98">
        <f t="shared" ca="1" si="0"/>
        <v>67445</v>
      </c>
      <c r="H55" s="229"/>
      <c r="I55" s="98">
        <f ca="1">OFFSET('P.U. Outras Fontes'!$B$3,MATCH($B55,'P.U. Outras Fontes'!$B$4:$B$100,0),MATCH(I$6,'P.U. Outras Fontes'!$C$3:$K$3,0))*J$4</f>
        <v>19.27</v>
      </c>
      <c r="J55" s="98">
        <f t="shared" ca="1" si="13"/>
        <v>67445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434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4.8174999999999999</v>
      </c>
      <c r="G56" s="98">
        <f t="shared" ca="1" si="0"/>
        <v>62627.5</v>
      </c>
      <c r="H56" s="457"/>
      <c r="I56" s="98">
        <f ca="1">OFFSET('P.U. Outras Fontes'!$B$3,MATCH($B56,'P.U. Outras Fontes'!$B$4:$B$100,0),MATCH(I$6,'P.U. Outras Fontes'!$C$3:$K$3,0))*J$4</f>
        <v>4.8174999999999999</v>
      </c>
      <c r="J56" s="98">
        <f t="shared" ca="1" si="13"/>
        <v>62627.5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458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323.89587999999998</v>
      </c>
      <c r="G57" s="98">
        <f t="shared" si="0"/>
        <v>971.68763999999987</v>
      </c>
      <c r="H57" s="457"/>
      <c r="I57" s="98">
        <f>INDEX('P. U. SICRO'!$A$1:$R$1959,MATCH($A57,'P. U. SICRO'!$A$1:$A$1959,0),MATCH(I$6,'P. U. SICRO'!$A$1:$R$1,0)+1)</f>
        <v>322.64155</v>
      </c>
      <c r="J57" s="98">
        <f t="shared" si="13"/>
        <v>967.92464999999993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459</v>
      </c>
      <c r="C58" s="514"/>
      <c r="D58" s="515"/>
      <c r="E58" s="200"/>
      <c r="F58" s="515"/>
      <c r="G58" s="515"/>
      <c r="H58" s="456">
        <f ca="1">SUM(G59:G67)/G102</f>
        <v>3.194169591463823E-3</v>
      </c>
      <c r="I58" s="515"/>
      <c r="J58" s="515"/>
      <c r="K58" s="456">
        <f ca="1">SUM(J59:J67)/J102</f>
        <v>3.122149729396867E-3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434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55.965671807140005</v>
      </c>
      <c r="G59" s="98">
        <f t="shared" ca="1" si="0"/>
        <v>1231.2447797570801</v>
      </c>
      <c r="H59" s="229"/>
      <c r="I59" s="98">
        <f ca="1">OFFSET('P.U. Outras Fontes'!$B$3,MATCH($B59,'P.U. Outras Fontes'!$B$4:$B$100,0),MATCH(I$6,'P.U. Outras Fontes'!$C$3:$K$3,0))*J$4</f>
        <v>55.965671807140005</v>
      </c>
      <c r="J59" s="98">
        <f t="shared" ref="J59:J67" ca="1" si="15">PRODUCT($D59,I59)</f>
        <v>1231.2447797570801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460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23.09741</v>
      </c>
      <c r="G60" s="98">
        <f t="shared" si="0"/>
        <v>958.54251499999998</v>
      </c>
      <c r="H60" s="457"/>
      <c r="I60" s="98">
        <f>INDEX('P. U. SICRO'!$A$1:$R$1959,MATCH($A60,'P. U. SICRO'!$A$1:$A$1959,0),MATCH(I$6,'P. U. SICRO'!$A$1:$R$1,0)+1)</f>
        <v>19.955249999999999</v>
      </c>
      <c r="J60" s="98">
        <f t="shared" si="15"/>
        <v>828.142875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434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2.0672421076099998</v>
      </c>
      <c r="G61" s="98">
        <f t="shared" ca="1" si="0"/>
        <v>79.588821142984997</v>
      </c>
      <c r="H61" s="457"/>
      <c r="I61" s="98">
        <f ca="1">OFFSET('P.U. Outras Fontes'!$B$3,MATCH($B61,'P.U. Outras Fontes'!$B$4:$B$100,0),MATCH(I$6,'P.U. Outras Fontes'!$C$3:$K$3,0))*J$4</f>
        <v>2.0672421076099998</v>
      </c>
      <c r="J61" s="98">
        <f t="shared" ca="1" si="15"/>
        <v>79.588821142984997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437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52.377780000000001</v>
      </c>
      <c r="G62" s="98">
        <f t="shared" si="0"/>
        <v>109.99333800000001</v>
      </c>
      <c r="H62" s="457"/>
      <c r="I62" s="98">
        <f>INDEX('P. U. SICRO'!$A$1:$R$1959,MATCH($A62,'P. U. SICRO'!$A$1:$A$1959,0),MATCH(I$6,'P. U. SICRO'!$A$1:$R$1,0)+1)</f>
        <v>46.777640000000005</v>
      </c>
      <c r="J62" s="98">
        <f t="shared" si="15"/>
        <v>98.233044000000021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438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47.157739999999997</v>
      </c>
      <c r="G63" s="98">
        <f t="shared" si="0"/>
        <v>636.62948999999992</v>
      </c>
      <c r="H63" s="457"/>
      <c r="I63" s="98">
        <f>INDEX('P. U. SICRO'!$A$1:$R$1959,MATCH($A63,'P. U. SICRO'!$A$1:$A$1959,0),MATCH(I$6,'P. U. SICRO'!$A$1:$R$1,0)+1)</f>
        <v>42.077069999999999</v>
      </c>
      <c r="J63" s="98">
        <f t="shared" si="15"/>
        <v>568.04044499999998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434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6.8946566382299999</v>
      </c>
      <c r="G64" s="98">
        <f t="shared" ca="1" si="0"/>
        <v>496.41527795256002</v>
      </c>
      <c r="H64" s="457"/>
      <c r="I64" s="98">
        <f ca="1">OFFSET('P.U. Outras Fontes'!$B$3,MATCH($B64,'P.U. Outras Fontes'!$B$4:$B$100,0),MATCH(I$6,'P.U. Outras Fontes'!$C$3:$K$3,0))*J$4</f>
        <v>6.8946566382299999</v>
      </c>
      <c r="J64" s="98">
        <f t="shared" ca="1" si="15"/>
        <v>496.41527795256002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461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265.65188999999998</v>
      </c>
      <c r="G65" s="98">
        <f t="shared" si="0"/>
        <v>1275.129072</v>
      </c>
      <c r="H65" s="457"/>
      <c r="I65" s="98">
        <f>INDEX('P. U. SICRO'!$A$1:$R$1959,MATCH($A65,'P. U. SICRO'!$A$1:$A$1959,0),MATCH(I$6,'P. U. SICRO'!$A$1:$R$1,0)+1)</f>
        <v>256.50414999999998</v>
      </c>
      <c r="J65" s="98">
        <f t="shared" si="15"/>
        <v>1231.2199199999998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462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60.790659999999995</v>
      </c>
      <c r="G66" s="98">
        <f t="shared" si="0"/>
        <v>85.106923999999992</v>
      </c>
      <c r="H66" s="457"/>
      <c r="I66" s="98">
        <f>INDEX('P. U. SICRO'!$A$1:$R$1959,MATCH($A66,'P. U. SICRO'!$A$1:$A$1959,0),MATCH(I$6,'P. U. SICRO'!$A$1:$R$1,0)+1)</f>
        <v>58.180640000000004</v>
      </c>
      <c r="J66" s="98">
        <f t="shared" si="15"/>
        <v>81.452895999999996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439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8.0454499999999989</v>
      </c>
      <c r="G67" s="98">
        <f t="shared" si="0"/>
        <v>345.95434999999998</v>
      </c>
      <c r="H67" s="457"/>
      <c r="I67" s="98">
        <f>INDEX('P. U. SICRO'!$A$1:$R$1959,MATCH($A67,'P. U. SICRO'!$A$1:$A$1959,0),MATCH(I$6,'P. U. SICRO'!$A$1:$R$1,0)+1)</f>
        <v>7.4626299999999999</v>
      </c>
      <c r="J67" s="98">
        <f t="shared" si="15"/>
        <v>320.89308999999997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463</v>
      </c>
      <c r="C68" s="514"/>
      <c r="D68" s="515"/>
      <c r="E68" s="200"/>
      <c r="F68" s="515"/>
      <c r="G68" s="515"/>
      <c r="H68" s="456">
        <f ca="1">SUM(G69:G84)/G102</f>
        <v>4.0798911537780494E-2</v>
      </c>
      <c r="I68" s="515"/>
      <c r="J68" s="515"/>
      <c r="K68" s="456">
        <f ca="1">SUM(J69:J84)/J102</f>
        <v>4.1908916751226349E-2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464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434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6187.8677165219997</v>
      </c>
      <c r="G70" s="98">
        <f t="shared" ca="1" si="0"/>
        <v>6187.8677165219997</v>
      </c>
      <c r="H70" s="229"/>
      <c r="I70" s="98">
        <f ca="1">OFFSET('P.U. Outras Fontes'!$B$3,MATCH($B70,'P.U. Outras Fontes'!$B$4:$B$100,0),MATCH(I$6,'P.U. Outras Fontes'!$C$3:$K$3,0))*J$4</f>
        <v>6187.8677165219997</v>
      </c>
      <c r="J70" s="98">
        <f t="shared" ref="J70:J84" ca="1" si="17">PRODUCT($D70,I70)</f>
        <v>6187.8677165219997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434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1317.2374318982197</v>
      </c>
      <c r="G71" s="98">
        <f t="shared" ca="1" si="0"/>
        <v>3951.7122956946591</v>
      </c>
      <c r="H71" s="229"/>
      <c r="I71" s="98">
        <f ca="1">OFFSET('P.U. Outras Fontes'!$B$3,MATCH($B71,'P.U. Outras Fontes'!$B$4:$B$100,0),MATCH(I$6,'P.U. Outras Fontes'!$C$3:$K$3,0))*J$4</f>
        <v>1317.2374318982197</v>
      </c>
      <c r="J71" s="98">
        <f t="shared" ca="1" si="17"/>
        <v>3951.7122956946591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434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1562.19984723071</v>
      </c>
      <c r="G72" s="98">
        <f t="shared" ca="1" si="0"/>
        <v>3124.39969446142</v>
      </c>
      <c r="H72" s="229"/>
      <c r="I72" s="98">
        <f ca="1">OFFSET('P.U. Outras Fontes'!$B$3,MATCH($B72,'P.U. Outras Fontes'!$B$4:$B$100,0),MATCH(I$6,'P.U. Outras Fontes'!$C$3:$K$3,0))*J$4</f>
        <v>1562.19984723071</v>
      </c>
      <c r="J72" s="98">
        <f t="shared" ca="1" si="17"/>
        <v>3124.39969446142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434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4817.5</v>
      </c>
      <c r="G73" s="98">
        <f t="shared" ca="1" si="0"/>
        <v>33722.5</v>
      </c>
      <c r="H73" s="229"/>
      <c r="I73" s="98">
        <f ca="1">OFFSET('P.U. Outras Fontes'!$B$3,MATCH($B73,'P.U. Outras Fontes'!$B$4:$B$100,0),MATCH(I$6,'P.U. Outras Fontes'!$C$3:$K$3,0))*J$4</f>
        <v>4817.5</v>
      </c>
      <c r="J73" s="98">
        <f t="shared" ca="1" si="17"/>
        <v>33722.5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434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14446.442192231003</v>
      </c>
      <c r="G74" s="98">
        <f t="shared" ca="1" si="0"/>
        <v>14446.442192231003</v>
      </c>
      <c r="H74" s="229"/>
      <c r="I74" s="98">
        <f ca="1">OFFSET('P.U. Outras Fontes'!$B$3,MATCH($B74,'P.U. Outras Fontes'!$B$4:$B$100,0),MATCH(I$6,'P.U. Outras Fontes'!$C$3:$K$3,0))*J$4</f>
        <v>14446.442192231003</v>
      </c>
      <c r="J74" s="98">
        <f t="shared" ca="1" si="17"/>
        <v>14446.442192231003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465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436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48.842849999999999</v>
      </c>
      <c r="G76" s="98">
        <f t="shared" ref="G76:G99" si="19">PRODUCT($D76,F76)</f>
        <v>942.66700500000002</v>
      </c>
      <c r="H76" s="457"/>
      <c r="I76" s="98">
        <f>INDEX('P. U. SICRO'!$A$1:$R$1959,MATCH($A76,'P. U. SICRO'!$A$1:$A$1959,0),MATCH(I$6,'P. U. SICRO'!$A$1:$R$1,0)+1)</f>
        <v>43.762180000000001</v>
      </c>
      <c r="J76" s="98">
        <f t="shared" si="17"/>
        <v>844.61007400000005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434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2.0672421076099998</v>
      </c>
      <c r="G77" s="98">
        <f t="shared" ca="1" si="19"/>
        <v>33.489322143281996</v>
      </c>
      <c r="H77" s="457"/>
      <c r="I77" s="98">
        <f ca="1">OFFSET('P.U. Outras Fontes'!$B$3,MATCH($B77,'P.U. Outras Fontes'!$B$4:$B$100,0),MATCH(I$6,'P.U. Outras Fontes'!$C$3:$K$3,0))*J$4</f>
        <v>2.0672421076099998</v>
      </c>
      <c r="J77" s="98">
        <f t="shared" ca="1" si="17"/>
        <v>33.489322143281996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437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52.377780000000001</v>
      </c>
      <c r="G78" s="98">
        <f t="shared" si="19"/>
        <v>104.75556</v>
      </c>
      <c r="H78" s="457"/>
      <c r="I78" s="98">
        <f>INDEX('P. U. SICRO'!$A$1:$R$1959,MATCH($A78,'P. U. SICRO'!$A$1:$A$1959,0),MATCH(I$6,'P. U. SICRO'!$A$1:$R$1,0)+1)</f>
        <v>46.777640000000005</v>
      </c>
      <c r="J78" s="98">
        <f t="shared" si="17"/>
        <v>93.55528000000001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438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47.157739999999997</v>
      </c>
      <c r="G79" s="98">
        <f t="shared" si="19"/>
        <v>936.08113900000001</v>
      </c>
      <c r="H79" s="457"/>
      <c r="I79" s="98">
        <f>INDEX('P. U. SICRO'!$A$1:$R$1959,MATCH($A79,'P. U. SICRO'!$A$1:$A$1959,0),MATCH(I$6,'P. U. SICRO'!$A$1:$R$1,0)+1)</f>
        <v>42.077069999999999</v>
      </c>
      <c r="J79" s="98">
        <f t="shared" si="17"/>
        <v>835.22983950000003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439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8.0454499999999989</v>
      </c>
      <c r="G80" s="98">
        <f t="shared" si="19"/>
        <v>1810.2262499999997</v>
      </c>
      <c r="H80" s="457"/>
      <c r="I80" s="98">
        <f>INDEX('P. U. SICRO'!$A$1:$R$1959,MATCH($A80,'P. U. SICRO'!$A$1:$A$1959,0),MATCH(I$6,'P. U. SICRO'!$A$1:$R$1,0)+1)</f>
        <v>7.4626299999999999</v>
      </c>
      <c r="J80" s="98">
        <f t="shared" si="17"/>
        <v>1679.09175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434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461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265.65188999999998</v>
      </c>
      <c r="G82" s="98">
        <f t="shared" si="19"/>
        <v>1089.1727489999998</v>
      </c>
      <c r="H82" s="457"/>
      <c r="I82" s="98">
        <f>INDEX('P. U. SICRO'!$A$1:$R$1959,MATCH($A82,'P. U. SICRO'!$A$1:$A$1959,0),MATCH(I$6,'P. U. SICRO'!$A$1:$R$1,0)+1)</f>
        <v>256.50414999999998</v>
      </c>
      <c r="J82" s="98">
        <f t="shared" si="17"/>
        <v>1051.6670149999998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441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23.09741</v>
      </c>
      <c r="G83" s="98">
        <f t="shared" si="19"/>
        <v>235.59358199999997</v>
      </c>
      <c r="H83" s="457"/>
      <c r="I83" s="98">
        <f>INDEX('P. U. SICRO'!$A$1:$R$1959,MATCH($A83,'P. U. SICRO'!$A$1:$A$1959,0),MATCH(I$6,'P. U. SICRO'!$A$1:$R$1,0)+1)</f>
        <v>19.955249999999999</v>
      </c>
      <c r="J83" s="98">
        <f t="shared" si="17"/>
        <v>203.54354999999998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434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5.1045866567800005</v>
      </c>
      <c r="G84" s="98">
        <f t="shared" ca="1" si="19"/>
        <v>71.974671860598008</v>
      </c>
      <c r="H84" s="229"/>
      <c r="I84" s="98">
        <f ca="1">OFFSET('P.U. Outras Fontes'!$B$3,MATCH($B84,'P.U. Outras Fontes'!$B$4:$B$100,0),MATCH(I$6,'P.U. Outras Fontes'!$C$3:$K$3,0))*J$4</f>
        <v>5.1045866567800005</v>
      </c>
      <c r="J84" s="98">
        <f t="shared" ca="1" si="17"/>
        <v>71.974671860598008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466</v>
      </c>
      <c r="C85" s="514"/>
      <c r="D85" s="515"/>
      <c r="E85" s="200"/>
      <c r="F85" s="515"/>
      <c r="G85" s="515"/>
      <c r="H85" s="456">
        <f ca="1">SUM(G86)/G102</f>
        <v>1.8920969734944598E-2</v>
      </c>
      <c r="I85" s="515"/>
      <c r="J85" s="515"/>
      <c r="K85" s="456">
        <f ca="1">SUM(J86)/J102</f>
        <v>1.9556270632107183E-2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467</v>
      </c>
      <c r="B86" s="124" t="s">
        <v>486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281.02640326260001</v>
      </c>
      <c r="G86" s="126">
        <f t="shared" ca="1" si="19"/>
        <v>30912.904358886</v>
      </c>
      <c r="H86" s="229"/>
      <c r="I86" s="126">
        <f ca="1">OFFSET('P.U. Outras Fontes'!$B$3,MATCH($B86,'P.U. Outras Fontes'!$B$4:$B$100,0),MATCH(I$6,'P.U. Outras Fontes'!$C$3:$K$3,0))*J$4</f>
        <v>281.02640326260001</v>
      </c>
      <c r="J86" s="126">
        <f t="shared" ref="J86" ca="1" si="20">PRODUCT($D86,I86)</f>
        <v>30912.904358886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468</v>
      </c>
      <c r="C87" s="514"/>
      <c r="D87" s="515"/>
      <c r="E87" s="200"/>
      <c r="F87" s="515"/>
      <c r="G87" s="515"/>
      <c r="H87" s="456">
        <f ca="1">SUM(G88:G93)/G102</f>
        <v>6.4964507906207416E-3</v>
      </c>
      <c r="I87" s="515"/>
      <c r="J87" s="515"/>
      <c r="K87" s="456">
        <f ca="1">SUM(J88:J93)/J102</f>
        <v>6.4485415015106597E-3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436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48.842849999999999</v>
      </c>
      <c r="G88" s="98">
        <f t="shared" si="19"/>
        <v>1221.07125</v>
      </c>
      <c r="H88" s="457"/>
      <c r="I88" s="98">
        <f>INDEX('P. U. SICRO'!$A$1:$R$1959,MATCH($A88,'P. U. SICRO'!$A$1:$A$1959,0),MATCH(I$6,'P. U. SICRO'!$A$1:$R$1,0)+1)</f>
        <v>43.762180000000001</v>
      </c>
      <c r="J88" s="98">
        <f t="shared" ref="J88:J93" si="22">PRODUCT($D88,I88)</f>
        <v>1094.0545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434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2.0672421076099998</v>
      </c>
      <c r="G89" s="98">
        <f t="shared" ca="1" si="19"/>
        <v>475.46568475029994</v>
      </c>
      <c r="H89" s="457"/>
      <c r="I89" s="98">
        <f ca="1">OFFSET('P.U. Outras Fontes'!$B$3,MATCH($B89,'P.U. Outras Fontes'!$B$4:$B$100,0),MATCH(I$6,'P.U. Outras Fontes'!$C$3:$K$3,0))*J$4</f>
        <v>2.0672421076099998</v>
      </c>
      <c r="J89" s="98">
        <f t="shared" ca="1" si="22"/>
        <v>475.46568475029994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437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52.377780000000001</v>
      </c>
      <c r="G90" s="98">
        <f t="shared" si="19"/>
        <v>523.77780000000007</v>
      </c>
      <c r="H90" s="457"/>
      <c r="I90" s="98">
        <f>INDEX('P. U. SICRO'!$A$1:$R$1959,MATCH($A90,'P. U. SICRO'!$A$1:$A$1959,0),MATCH(I$6,'P. U. SICRO'!$A$1:$R$1,0)+1)</f>
        <v>46.777640000000005</v>
      </c>
      <c r="J90" s="98">
        <f t="shared" si="22"/>
        <v>467.77640000000008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438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47.157739999999997</v>
      </c>
      <c r="G91" s="98">
        <f t="shared" si="19"/>
        <v>754.52383999999995</v>
      </c>
      <c r="H91" s="457"/>
      <c r="I91" s="98">
        <f>INDEX('P. U. SICRO'!$A$1:$R$1959,MATCH($A91,'P. U. SICRO'!$A$1:$A$1959,0),MATCH(I$6,'P. U. SICRO'!$A$1:$R$1,0)+1)</f>
        <v>42.077069999999999</v>
      </c>
      <c r="J91" s="98">
        <f t="shared" si="22"/>
        <v>673.23311999999999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434</v>
      </c>
      <c r="B92" s="99" t="s">
        <v>547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14.452500000000001</v>
      </c>
      <c r="G92" s="98">
        <f t="shared" ca="1" si="19"/>
        <v>2745.9749999999999</v>
      </c>
      <c r="H92" s="457"/>
      <c r="I92" s="98">
        <f ca="1">OFFSET('P.U. Outras Fontes'!$B$3,MATCH($B92,'P.U. Outras Fontes'!$B$4:$B$100,0),MATCH(I$6,'P.U. Outras Fontes'!$C$3:$K$3,0))*J$4</f>
        <v>14.452500000000001</v>
      </c>
      <c r="J92" s="98">
        <f t="shared" ca="1" si="22"/>
        <v>2745.9749999999999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440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271.83485000000002</v>
      </c>
      <c r="G93" s="98">
        <f t="shared" si="19"/>
        <v>4893.0273000000007</v>
      </c>
      <c r="H93" s="457"/>
      <c r="I93" s="98">
        <f>INDEX('P. U. SICRO'!$A$1:$R$1959,MATCH($A93,'P. U. SICRO'!$A$1:$A$1959,0),MATCH(I$6,'P. U. SICRO'!$A$1:$R$1,0)+1)</f>
        <v>263.15589999999997</v>
      </c>
      <c r="J93" s="98">
        <f t="shared" si="22"/>
        <v>4736.8061999999991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469</v>
      </c>
      <c r="C94" s="514"/>
      <c r="D94" s="515"/>
      <c r="E94" s="200"/>
      <c r="F94" s="515"/>
      <c r="G94" s="515"/>
      <c r="H94" s="456">
        <f ca="1">SUM(G95:G97)/G102</f>
        <v>1.112943075700344E-2</v>
      </c>
      <c r="I94" s="515"/>
      <c r="J94" s="515"/>
      <c r="K94" s="456">
        <f ca="1">SUM(J95:J97)/J102</f>
        <v>1.0658821074643067E-2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470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49.425669999999997</v>
      </c>
      <c r="G95" s="98">
        <f t="shared" si="19"/>
        <v>4201.1819500000001</v>
      </c>
      <c r="H95" s="457"/>
      <c r="I95" s="98">
        <f>INDEX('P. U. SICRO'!$A$1:$R$1959,MATCH($A95,'P. U. SICRO'!$A$1:$A$1959,0),MATCH(I$6,'P. U. SICRO'!$A$1:$R$1,0)+1)</f>
        <v>44.344999999999999</v>
      </c>
      <c r="J95" s="98">
        <f t="shared" ref="J95:J97" si="24">PRODUCT($D95,I95)</f>
        <v>3769.3249999999998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471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8.0454499999999989</v>
      </c>
      <c r="G96" s="98">
        <f t="shared" si="19"/>
        <v>11263.63</v>
      </c>
      <c r="H96" s="457"/>
      <c r="I96" s="98">
        <f>INDEX('P. U. SICRO'!$A$1:$R$1959,MATCH($A96,'P. U. SICRO'!$A$1:$A$1959,0),MATCH(I$6,'P. U. SICRO'!$A$1:$R$1,0)+1)</f>
        <v>7.4626299999999999</v>
      </c>
      <c r="J96" s="98">
        <f t="shared" si="24"/>
        <v>10447.682000000001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472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271.83485000000002</v>
      </c>
      <c r="G97" s="98">
        <f t="shared" si="19"/>
        <v>2718.3485000000001</v>
      </c>
      <c r="H97" s="457"/>
      <c r="I97" s="98">
        <f>INDEX('P. U. SICRO'!$A$1:$R$1959,MATCH($A97,'P. U. SICRO'!$A$1:$A$1959,0),MATCH(I$6,'P. U. SICRO'!$A$1:$R$1,0)+1)</f>
        <v>263.15589999999997</v>
      </c>
      <c r="J97" s="98">
        <f t="shared" si="24"/>
        <v>2631.5589999999997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473</v>
      </c>
      <c r="C98" s="514"/>
      <c r="D98" s="515"/>
      <c r="E98" s="200"/>
      <c r="F98" s="515"/>
      <c r="G98" s="515"/>
      <c r="H98" s="456">
        <f ca="1">SUM(G99:G101)/G102</f>
        <v>0.28367305888280187</v>
      </c>
      <c r="I98" s="515"/>
      <c r="J98" s="515"/>
      <c r="K98" s="456">
        <f ca="1">SUM(J99:J101)/J102</f>
        <v>0.27715236082936773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467</v>
      </c>
      <c r="B99" s="99" t="s">
        <v>474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9.6349999999999998</v>
      </c>
      <c r="G99" s="98">
        <f t="shared" ca="1" si="19"/>
        <v>4817.5</v>
      </c>
      <c r="H99" s="229"/>
      <c r="I99" s="98">
        <f ca="1">OFFSET('P.U. Outras Fontes'!$B$3,MATCH($B99,'P.U. Outras Fontes'!$B$4:$B$100,0),MATCH(I$6,'P.U. Outras Fontes'!$C$3:$K$3,0))*J$4</f>
        <v>9.6349999999999998</v>
      </c>
      <c r="J99" s="98">
        <f t="shared" ref="J99" ca="1" si="26">PRODUCT($D99,I99)</f>
        <v>4817.5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4507</v>
      </c>
      <c r="B100" s="513" t="s">
        <v>4508</v>
      </c>
      <c r="C100" s="514" t="s">
        <v>743</v>
      </c>
      <c r="D100" s="621">
        <f>2*0.9</f>
        <v>1.8</v>
      </c>
      <c r="E100" s="223"/>
      <c r="F100" s="621">
        <f>INDEX('Ponto de Ônibus'!$F$41:$M$41,MATCH('Passarela PD'!F$6,'Ponto de Ônibus'!$F$6:$M$6,0)+1)</f>
        <v>254802.72500431782</v>
      </c>
      <c r="G100" s="621">
        <f>$D100*F100</f>
        <v>458644.90500777209</v>
      </c>
      <c r="H100" s="229"/>
      <c r="I100" s="621">
        <f>INDEX('Ponto de Ônibus'!$F$41:$M$41,MATCH('Passarela PD'!I$6,'Ponto de Ônibus'!$F$6:$M$6,0)+1)</f>
        <v>240711.99601932504</v>
      </c>
      <c r="J100" s="621">
        <f>$D100*I100</f>
        <v>433281.59283478511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429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>
        <f ca="1">$D101*SUM(J10:J99)</f>
        <v>0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430</v>
      </c>
      <c r="C102" s="219"/>
      <c r="D102" s="221"/>
      <c r="F102" s="221"/>
      <c r="G102" s="222">
        <f ca="1">SUM(G8:G101)</f>
        <v>1633790.698464775</v>
      </c>
      <c r="H102" s="458">
        <f ca="1">SUM(H9,H12,H22,H27,H50,H53,H58,H68,H85,H87,H94,H98)</f>
        <v>0.99999999999999978</v>
      </c>
      <c r="I102" s="221"/>
      <c r="J102" s="222">
        <f ca="1">SUM(J8:J101)</f>
        <v>1580715.717245888</v>
      </c>
      <c r="K102" s="458">
        <f ca="1">SUM(K9,K12,K22,K27,K50,K53,K58,K68,K85,K87,K94,K98)</f>
        <v>0.99999999999999978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1633790.698464775</v>
      </c>
      <c r="I105" s="195"/>
      <c r="J105" s="196">
        <f ca="1">(J102+J103)</f>
        <v>1580715.717245888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548</v>
      </c>
      <c r="B107" s="301" t="s">
        <v>549</v>
      </c>
      <c r="C107" s="115"/>
    </row>
    <row r="108" spans="1:14" ht="15" customHeight="1" x14ac:dyDescent="0.2">
      <c r="A108" s="301"/>
      <c r="B108" s="301" t="s">
        <v>545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28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0" t="s">
        <v>497</v>
      </c>
      <c r="B3" s="640"/>
      <c r="C3" s="640"/>
      <c r="D3" s="640"/>
    </row>
    <row r="4" spans="1:14" ht="15" customHeight="1" x14ac:dyDescent="0.25">
      <c r="A4" s="3"/>
      <c r="B4" s="93"/>
      <c r="C4" s="3"/>
      <c r="D4" s="3"/>
      <c r="F4" s="294" t="s">
        <v>542</v>
      </c>
      <c r="G4" s="294">
        <f>RESUMO!J6</f>
        <v>0.96350000000000002</v>
      </c>
      <c r="I4" s="294" t="s">
        <v>542</v>
      </c>
      <c r="J4" s="294">
        <f>RESUMO!J6</f>
        <v>0.96350000000000002</v>
      </c>
      <c r="L4" s="294" t="s">
        <v>542</v>
      </c>
      <c r="M4" s="294">
        <f>RESUMO!J6</f>
        <v>0.96350000000000002</v>
      </c>
    </row>
    <row r="5" spans="1:14" ht="15" customHeight="1" x14ac:dyDescent="0.2">
      <c r="A5" s="461" t="s">
        <v>740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502</v>
      </c>
      <c r="F6" s="460" t="str">
        <f>RESUMO!E5</f>
        <v>MG</v>
      </c>
      <c r="G6" s="460"/>
      <c r="H6" s="229"/>
      <c r="I6" s="460" t="str">
        <f>RESUMO!F5</f>
        <v>ES</v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403</v>
      </c>
      <c r="C8" s="516"/>
      <c r="D8" s="465"/>
      <c r="F8" s="465"/>
      <c r="G8" s="465"/>
      <c r="H8" s="470">
        <f ca="1">SUM(G9:G14)/$G$47</f>
        <v>0.39373782099023508</v>
      </c>
      <c r="I8" s="465" t="str">
        <f>IF($D8="","",INDEX('P. U. SICRO'!K:K,MATCH(A8,'P. U. SICRO'!J:J,0)))</f>
        <v/>
      </c>
      <c r="J8" s="465" t="str">
        <f>IF(I8="","",I8*$D8)</f>
        <v/>
      </c>
      <c r="K8" s="470">
        <f ca="1">SUM(J9:J14)/$J$47</f>
        <v>0.37669654917816436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404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45.155708955000009</v>
      </c>
      <c r="G9" s="466">
        <f t="shared" ref="G9:G42" si="0">IF(F9="","",F9*$D9)</f>
        <v>90.311417910000017</v>
      </c>
      <c r="H9" s="233"/>
      <c r="I9" s="466">
        <f>INDEX('P. U. SICRO'!$A$1:$R$1959,MATCH($A9,'P. U. SICRO'!$A$1:$A$1959,0),MATCH(I$6,'P. U. SICRO'!$A$1:$R$1,0)+1)*J$4</f>
        <v>39.381540169999994</v>
      </c>
      <c r="J9" s="466">
        <f t="shared" ref="J9:J14" si="1">IF(I9="","",I9*$D9)</f>
        <v>78.763080339999988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405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9200.2529118849998</v>
      </c>
      <c r="G10" s="466">
        <f t="shared" si="0"/>
        <v>953072.59964799078</v>
      </c>
      <c r="H10" s="233"/>
      <c r="I10" s="466">
        <f>INDEX('P. U. SICRO'!$A$1:$R$1959,MATCH($A10,'P. U. SICRO'!$A$1:$A$1959,0),MATCH(I$6,'P. U. SICRO'!$A$1:$R$1,0)+1)*J$4</f>
        <v>7996.3692390750011</v>
      </c>
      <c r="J10" s="466">
        <f t="shared" si="1"/>
        <v>828359.88221425738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406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4994.3630179450001</v>
      </c>
      <c r="G11" s="466">
        <f t="shared" si="0"/>
        <v>406365.14830797067</v>
      </c>
      <c r="H11" s="233"/>
      <c r="I11" s="466">
        <f>INDEX('P. U. SICRO'!$A$1:$R$1959,MATCH($A11,'P. U. SICRO'!$A$1:$A$1959,0),MATCH(I$6,'P. U. SICRO'!$A$1:$R$1,0)+1)*J$4</f>
        <v>4299.64383954</v>
      </c>
      <c r="J11" s="466">
        <f t="shared" si="1"/>
        <v>349839.48908965063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738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312.42769918500005</v>
      </c>
      <c r="G12" s="466">
        <f t="shared" si="0"/>
        <v>11538.829728459768</v>
      </c>
      <c r="H12" s="233"/>
      <c r="I12" s="466">
        <f>INDEX('P. U. SICRO'!$A$1:$R$1959,MATCH($A12,'P. U. SICRO'!$A$1:$A$1959,0),MATCH(I$6,'P. U. SICRO'!$A$1:$R$1,0)+1)*J$4</f>
        <v>298.88953178000003</v>
      </c>
      <c r="J12" s="466">
        <f t="shared" si="1"/>
        <v>11038.827299324383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407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7.751791074999999</v>
      </c>
      <c r="G13" s="466">
        <f t="shared" si="0"/>
        <v>24247.819532750094</v>
      </c>
      <c r="H13" s="233"/>
      <c r="I13" s="466">
        <f>INDEX('P. U. SICRO'!$A$1:$R$1959,MATCH($A13,'P. U. SICRO'!$A$1:$A$1959,0),MATCH(I$6,'P. U. SICRO'!$A$1:$R$1,0)+1)*J$4</f>
        <v>7.1902440050000003</v>
      </c>
      <c r="J13" s="466">
        <f t="shared" si="1"/>
        <v>22491.284574472138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408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45.436482489999996</v>
      </c>
      <c r="G14" s="466">
        <f t="shared" si="0"/>
        <v>4655.6946148203397</v>
      </c>
      <c r="H14" s="233"/>
      <c r="I14" s="466">
        <f>INDEX('P. U. SICRO'!$A$1:$R$1959,MATCH($A14,'P. U. SICRO'!$A$1:$A$1959,0),MATCH(I$6,'P. U. SICRO'!$A$1:$R$1,0)+1)*J$4</f>
        <v>40.541256945000001</v>
      </c>
      <c r="J14" s="466">
        <f t="shared" si="1"/>
        <v>4154.1004341263697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409</v>
      </c>
      <c r="B15" s="513" t="s">
        <v>410</v>
      </c>
      <c r="C15" s="514"/>
      <c r="D15" s="467"/>
      <c r="F15" s="467"/>
      <c r="G15" s="467"/>
      <c r="H15" s="470">
        <f ca="1">SUM(G16:G20)/$G$47</f>
        <v>6.2479695436332911E-3</v>
      </c>
      <c r="I15" s="467"/>
      <c r="J15" s="467"/>
      <c r="K15" s="470">
        <f ca="1">SUM(J16:J20)/$J$47</f>
        <v>6.3585607400432603E-3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411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45.155708955000009</v>
      </c>
      <c r="G16" s="466">
        <f t="shared" si="0"/>
        <v>1007.4238667860501</v>
      </c>
      <c r="H16" s="233"/>
      <c r="I16" s="466">
        <f>INDEX('P. U. SICRO'!$A$1:$R$1959,MATCH($A16,'P. U. SICRO'!$A$1:$A$1959,0),MATCH(I$6,'P. U. SICRO'!$A$1:$R$1,0)+1)*J$4</f>
        <v>39.381540169999994</v>
      </c>
      <c r="J16" s="466">
        <f t="shared" ref="J16:J20" si="3">IF(I16="","",I16*$D16)</f>
        <v>878.60216119269978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407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7.751791074999999</v>
      </c>
      <c r="G17" s="466">
        <f t="shared" si="0"/>
        <v>10298.564514780499</v>
      </c>
      <c r="H17" s="233"/>
      <c r="I17" s="466">
        <f>INDEX('P. U. SICRO'!$A$1:$R$1959,MATCH($A17,'P. U. SICRO'!$A$1:$A$1959,0),MATCH(I$6,'P. U. SICRO'!$A$1:$R$1,0)+1)*J$4</f>
        <v>7.1902440050000003</v>
      </c>
      <c r="J17" s="466">
        <f t="shared" si="3"/>
        <v>9552.526770402701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412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207.49164236500002</v>
      </c>
      <c r="G18" s="466">
        <f t="shared" si="0"/>
        <v>1989.8448502803501</v>
      </c>
      <c r="H18" s="233"/>
      <c r="I18" s="466">
        <f>INDEX('P. U. SICRO'!$A$1:$R$1959,MATCH($A18,'P. U. SICRO'!$A$1:$A$1959,0),MATCH(I$6,'P. U. SICRO'!$A$1:$R$1,0)+1)*J$4</f>
        <v>196.00434251999999</v>
      </c>
      <c r="J18" s="466">
        <f t="shared" si="3"/>
        <v>1879.6816447668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413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45.436482489999996</v>
      </c>
      <c r="G19" s="466">
        <f t="shared" si="0"/>
        <v>4945.3067542115996</v>
      </c>
      <c r="H19" s="233"/>
      <c r="I19" s="466">
        <f>INDEX('P. U. SICRO'!$A$1:$R$1959,MATCH($A19,'P. U. SICRO'!$A$1:$A$1959,0),MATCH(I$6,'P. U. SICRO'!$A$1:$R$1,0)+1)*J$4</f>
        <v>40.541256945000001</v>
      </c>
      <c r="J19" s="466">
        <f t="shared" si="3"/>
        <v>4412.5104058938005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738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312.42769918500005</v>
      </c>
      <c r="G20" s="466">
        <f t="shared" si="0"/>
        <v>3974.080333633201</v>
      </c>
      <c r="H20" s="233"/>
      <c r="I20" s="466">
        <f>INDEX('P. U. SICRO'!$A$1:$R$1959,MATCH($A20,'P. U. SICRO'!$A$1:$A$1959,0),MATCH(I$6,'P. U. SICRO'!$A$1:$R$1,0)+1)*J$4</f>
        <v>298.88953178000003</v>
      </c>
      <c r="J20" s="466">
        <f t="shared" si="3"/>
        <v>3801.8748442416004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414</v>
      </c>
      <c r="C21" s="514"/>
      <c r="D21" s="467"/>
      <c r="F21" s="467"/>
      <c r="G21" s="467"/>
      <c r="H21" s="470">
        <f ca="1">SUM(G22:G24)/$G$47</f>
        <v>1.9228780921819087E-2</v>
      </c>
      <c r="I21" s="467"/>
      <c r="J21" s="467"/>
      <c r="K21" s="470">
        <f ca="1">SUM(J22:J24)/$J$47</f>
        <v>1.9693116002401197E-2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738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312.42769918500005</v>
      </c>
      <c r="G22" s="466">
        <f t="shared" si="0"/>
        <v>16892.965694932955</v>
      </c>
      <c r="H22" s="233"/>
      <c r="I22" s="466">
        <f>INDEX('P. U. SICRO'!$A$1:$R$1959,MATCH($A22,'P. U. SICRO'!$A$1:$A$1959,0),MATCH(I$6,'P. U. SICRO'!$A$1:$R$1,0)+1)*J$4</f>
        <v>298.88953178000003</v>
      </c>
      <c r="J22" s="466">
        <f t="shared" ref="J22:J24" si="5">IF(I22="","",I22*$D22)</f>
        <v>16160.956983344602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415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7.751791074999999</v>
      </c>
      <c r="G23" s="466">
        <f t="shared" si="0"/>
        <v>41844.168222849992</v>
      </c>
      <c r="H23" s="233"/>
      <c r="I23" s="466">
        <f>INDEX('P. U. SICRO'!$A$1:$R$1959,MATCH($A23,'P. U. SICRO'!$A$1:$A$1959,0),MATCH(I$6,'P. U. SICRO'!$A$1:$R$1,0)+1)*J$4</f>
        <v>7.1902440050000003</v>
      </c>
      <c r="J23" s="466">
        <f t="shared" si="5"/>
        <v>38812.937138990004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408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45.436482489999996</v>
      </c>
      <c r="G24" s="466">
        <f t="shared" si="0"/>
        <v>9632.5342878799984</v>
      </c>
      <c r="H24" s="233"/>
      <c r="I24" s="466">
        <f>INDEX('P. U. SICRO'!$A$1:$R$1959,MATCH($A24,'P. U. SICRO'!$A$1:$A$1959,0),MATCH(I$6,'P. U. SICRO'!$A$1:$R$1,0)+1)*J$4</f>
        <v>40.541256945000001</v>
      </c>
      <c r="J24" s="466">
        <f t="shared" si="5"/>
        <v>8594.7464723400008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416</v>
      </c>
      <c r="C25" s="514"/>
      <c r="D25" s="467"/>
      <c r="F25" s="467"/>
      <c r="G25" s="467"/>
      <c r="H25" s="470">
        <f ca="1">SUM(G26:G30)/$G$47</f>
        <v>0.49498063344691945</v>
      </c>
      <c r="I25" s="467"/>
      <c r="J25" s="467"/>
      <c r="K25" s="470">
        <f ca="1">SUM(J26:J30)/$J$47</f>
        <v>0.50934655451035582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738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312.42769918500005</v>
      </c>
      <c r="G26" s="466">
        <f t="shared" si="0"/>
        <v>200170.55230163442</v>
      </c>
      <c r="H26" s="233"/>
      <c r="I26" s="466">
        <f>INDEX('P. U. SICRO'!$A$1:$R$1959,MATCH($A26,'P. U. SICRO'!$A$1:$A$1959,0),MATCH(I$6,'P. U. SICRO'!$A$1:$R$1,0)+1)*J$4</f>
        <v>298.88953178000003</v>
      </c>
      <c r="J26" s="466">
        <f t="shared" ref="J26:J30" si="7">IF(I26="","",I26*$D26)</f>
        <v>191496.72967425533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417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45.436482489999996</v>
      </c>
      <c r="G27" s="466">
        <f t="shared" si="0"/>
        <v>104369.41773882959</v>
      </c>
      <c r="H27" s="233"/>
      <c r="I27" s="466">
        <f>INDEX('P. U. SICRO'!$A$1:$R$1959,MATCH($A27,'P. U. SICRO'!$A$1:$A$1959,0),MATCH(I$6,'P. U. SICRO'!$A$1:$R$1,0)+1)*J$4</f>
        <v>40.541256945000001</v>
      </c>
      <c r="J27" s="466">
        <f t="shared" si="7"/>
        <v>93124.888852942793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418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57.741687849999998</v>
      </c>
      <c r="G28" s="466">
        <f t="shared" si="0"/>
        <v>577677.2935122035</v>
      </c>
      <c r="H28" s="233"/>
      <c r="I28" s="466">
        <f>INDEX('P. U. SICRO'!$A$1:$R$1959,MATCH($A28,'P. U. SICRO'!$A$1:$A$1959,0),MATCH(I$6,'P. U. SICRO'!$A$1:$R$1,0)+1)*J$4</f>
        <v>54.335782795000007</v>
      </c>
      <c r="J28" s="466">
        <f t="shared" si="7"/>
        <v>543602.88233040553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415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7.751791074999999</v>
      </c>
      <c r="G29" s="466">
        <f t="shared" si="0"/>
        <v>851047.84020237578</v>
      </c>
      <c r="H29" s="233"/>
      <c r="I29" s="466">
        <f>INDEX('P. U. SICRO'!$A$1:$R$1959,MATCH($A29,'P. U. SICRO'!$A$1:$A$1959,0),MATCH(I$6,'P. U. SICRO'!$A$1:$R$1,0)+1)*J$4</f>
        <v>7.1902440050000003</v>
      </c>
      <c r="J29" s="466">
        <f t="shared" si="7"/>
        <v>789397.13051842421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419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40.370351315000001</v>
      </c>
      <c r="G30" s="466">
        <f t="shared" si="0"/>
        <v>26683.26814586503</v>
      </c>
      <c r="H30" s="233"/>
      <c r="I30" s="466">
        <f>INDEX('P. U. SICRO'!$A$1:$R$1959,MATCH($A30,'P. U. SICRO'!$A$1:$A$1959,0),MATCH(I$6,'P. U. SICRO'!$A$1:$R$1,0)+1)*J$4</f>
        <v>40.138407960000009</v>
      </c>
      <c r="J30" s="466">
        <f t="shared" si="7"/>
        <v>26529.962402057525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420</v>
      </c>
      <c r="C31" s="514"/>
      <c r="D31" s="467"/>
      <c r="F31" s="467"/>
      <c r="G31" s="467"/>
      <c r="H31" s="470">
        <f ca="1">SUM(G32:G38)/$G$47</f>
        <v>3.0832197713084087E-2</v>
      </c>
      <c r="I31" s="467"/>
      <c r="J31" s="467"/>
      <c r="K31" s="470">
        <f ca="1">SUM(J32:J38)/$J$47</f>
        <v>3.2709642442038368E-2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421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269.847782225</v>
      </c>
      <c r="G32" s="466">
        <f t="shared" si="0"/>
        <v>44902.670962240001</v>
      </c>
      <c r="H32" s="233"/>
      <c r="I32" s="466">
        <f>INDEX('P. U. SICRO'!$A$1:$R$1959,MATCH($A32,'P. U. SICRO'!$A$1:$A$1959,0),MATCH(I$6,'P. U. SICRO'!$A$1:$R$1,0)+1)*J$4</f>
        <v>248.44795584000002</v>
      </c>
      <c r="J32" s="466">
        <f t="shared" ref="J32:J38" si="9">IF(I32="","",I32*$D32)</f>
        <v>41341.739851776001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422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199.0442446474886</v>
      </c>
      <c r="G33" s="466">
        <f t="shared" si="0"/>
        <v>37619.362238375346</v>
      </c>
      <c r="H33" s="233"/>
      <c r="I33" s="466">
        <f>INDEX('P. U. SICRO'!$A$1:$R$1959,MATCH($A33,'P. U. SICRO'!$A$1:$A$1959,0),MATCH(I$6,'P. U. SICRO'!$A$1:$R$1,0)+1)*J$4</f>
        <v>204.82403415243294</v>
      </c>
      <c r="J33" s="466">
        <f t="shared" si="9"/>
        <v>38711.742454809828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423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13.928808845000001</v>
      </c>
      <c r="G34" s="466">
        <f t="shared" si="0"/>
        <v>334.29141228000003</v>
      </c>
      <c r="H34" s="233"/>
      <c r="I34" s="466">
        <f>INDEX('P. U. SICRO'!$A$1:$R$1959,MATCH($A34,'P. U. SICRO'!$A$1:$A$1959,0),MATCH(I$6,'P. U. SICRO'!$A$1:$R$1,0)+1)*J$4</f>
        <v>12.708054345000001</v>
      </c>
      <c r="J34" s="466">
        <f t="shared" si="9"/>
        <v>304.99330428000002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7.8372438900000008</v>
      </c>
      <c r="G35" s="466">
        <f t="shared" si="0"/>
        <v>19922.273968380003</v>
      </c>
      <c r="H35" s="233"/>
      <c r="I35" s="466">
        <f>INDEX('P. U. SICRO'!$A$1:$R$1959,MATCH($A35,'P. U. SICRO'!$A$1:$A$1959,0),MATCH(I$6,'P. U. SICRO'!$A$1:$R$1,0)+1)*J$4</f>
        <v>7.4099798149999998</v>
      </c>
      <c r="J35" s="466">
        <f t="shared" si="9"/>
        <v>18836.168689729999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424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2.4293014550000001</v>
      </c>
      <c r="G36" s="466">
        <f t="shared" si="0"/>
        <v>459.13797499500004</v>
      </c>
      <c r="H36" s="233"/>
      <c r="I36" s="466">
        <f>INDEX('P. U. SICRO'!$A$1:$R$1959,MATCH($A36,'P. U. SICRO'!$A$1:$A$1959,0),MATCH(I$6,'P. U. SICRO'!$A$1:$R$1,0)+1)*J$4</f>
        <v>2.258395825</v>
      </c>
      <c r="J36" s="466">
        <f t="shared" si="9"/>
        <v>426.83681092500001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425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2.1134374619700003</v>
      </c>
      <c r="G37" s="466">
        <f t="shared" ca="1" si="0"/>
        <v>12.553818524101802</v>
      </c>
      <c r="H37" s="233"/>
      <c r="I37" s="466">
        <f ca="1">OFFSET('P.U. Outras Fontes'!$B$3,MATCH($B37,'P.U. Outras Fontes'!$B$4:$B$100,0),MATCH(I$6,'P.U. Outras Fontes'!$C$3:$K$3,0))*J$4</f>
        <v>2.1134374619700003</v>
      </c>
      <c r="J37" s="466">
        <f t="shared" ca="1" si="9"/>
        <v>12.553818524101802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426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56.972612515000002</v>
      </c>
      <c r="G38" s="466">
        <f t="shared" si="0"/>
        <v>6376.3747926788001</v>
      </c>
      <c r="H38" s="233"/>
      <c r="I38" s="466">
        <f>INDEX('P. U. SICRO'!$A$1:$R$1959,MATCH($A38,'P. U. SICRO'!$A$1:$A$1959,0),MATCH(I$6,'P. U. SICRO'!$A$1:$R$1,0)+1)*J$4</f>
        <v>53.176066020000007</v>
      </c>
      <c r="J38" s="466">
        <f t="shared" si="9"/>
        <v>5951.4653089584008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427</v>
      </c>
      <c r="C39" s="514"/>
      <c r="D39" s="467"/>
      <c r="F39" s="467"/>
      <c r="G39" s="467"/>
      <c r="H39" s="470">
        <f ca="1">SUM(G40:G42)/$G$47</f>
        <v>7.3535497652614792E-3</v>
      </c>
      <c r="I39" s="467"/>
      <c r="J39" s="467"/>
      <c r="K39" s="470">
        <f ca="1">SUM(J40:J42)/$J$47</f>
        <v>7.5765295079493512E-3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428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282.03091213499999</v>
      </c>
      <c r="G40" s="466">
        <f t="shared" si="0"/>
        <v>8054.8028505755992</v>
      </c>
      <c r="H40" s="233"/>
      <c r="I40" s="466">
        <f>INDEX('P. U. SICRO'!$A$1:$R$1959,MATCH($A40,'P. U. SICRO'!$A$1:$A$1959,0),MATCH(I$6,'P. U. SICRO'!$A$1:$R$1,0)+1)*J$4</f>
        <v>269.83557468000004</v>
      </c>
      <c r="J40" s="466">
        <f t="shared" ref="J40:J42" si="11">IF(I40="","",I40*$D40)</f>
        <v>7706.5040128608007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415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7.751791074999999</v>
      </c>
      <c r="G41" s="466">
        <f t="shared" si="0"/>
        <v>17224.479768649999</v>
      </c>
      <c r="H41" s="233"/>
      <c r="I41" s="466">
        <f>INDEX('P. U. SICRO'!$A$1:$R$1959,MATCH($A41,'P. U. SICRO'!$A$1:$A$1959,0),MATCH(I$6,'P. U. SICRO'!$A$1:$R$1,0)+1)*J$4</f>
        <v>7.1902440050000003</v>
      </c>
      <c r="J41" s="466">
        <f t="shared" si="11"/>
        <v>15976.72217911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408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45.436482489999996</v>
      </c>
      <c r="G42" s="466">
        <f t="shared" si="0"/>
        <v>866.92808590919981</v>
      </c>
      <c r="H42" s="233"/>
      <c r="I42" s="466">
        <f>INDEX('P. U. SICRO'!$A$1:$R$1959,MATCH($A42,'P. U. SICRO'!$A$1:$A$1959,0),MATCH(I$6,'P. U. SICRO'!$A$1:$R$1,0)+1)*J$4</f>
        <v>40.541256945000001</v>
      </c>
      <c r="J42" s="466">
        <f t="shared" si="11"/>
        <v>773.52718251059991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429</v>
      </c>
      <c r="C43" s="514"/>
      <c r="D43" s="515">
        <v>0.05</v>
      </c>
      <c r="F43" s="468"/>
      <c r="G43" s="468">
        <f ca="1">$D43*SUM(G8:G42)</f>
        <v>169313.82697743864</v>
      </c>
      <c r="H43" s="470"/>
      <c r="I43" s="468"/>
      <c r="J43" s="468">
        <f ca="1">$D43*SUM(J8:J42)</f>
        <v>153712.50152524567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430</v>
      </c>
      <c r="C44" s="88"/>
      <c r="D44" s="466"/>
      <c r="F44" s="466"/>
      <c r="G44" s="466">
        <f ca="1">SUM(G9:G43)</f>
        <v>3555590.3665262111</v>
      </c>
      <c r="H44" s="233"/>
      <c r="I44" s="466"/>
      <c r="J44" s="466">
        <f ca="1">SUM(J9:J43)</f>
        <v>3227962.5320301587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431</v>
      </c>
      <c r="C45" s="520"/>
      <c r="D45" s="469">
        <v>0</v>
      </c>
      <c r="F45" s="469"/>
      <c r="G45" s="469"/>
      <c r="H45" s="470">
        <f ca="1">SUM(H8:H44)</f>
        <v>0.95238095238095244</v>
      </c>
      <c r="I45" s="469"/>
      <c r="J45" s="469"/>
      <c r="K45" s="470">
        <f ca="1">SUM(K8:K44)</f>
        <v>0.95238095238095244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1" t="s">
        <v>592</v>
      </c>
      <c r="B47" s="642"/>
      <c r="C47" s="642"/>
      <c r="D47" s="642"/>
      <c r="F47" s="153"/>
      <c r="G47" s="246">
        <f ca="1">$G$44</f>
        <v>3555590.3665262111</v>
      </c>
      <c r="H47" s="247"/>
      <c r="I47" s="153"/>
      <c r="J47" s="246">
        <f ca="1">$J$44</f>
        <v>3227962.5320301587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6" t="s">
        <v>618</v>
      </c>
      <c r="B49" s="637"/>
      <c r="C49" s="637"/>
      <c r="D49" s="638"/>
      <c r="F49" s="153"/>
      <c r="G49" s="246">
        <f ca="1">G47 /(13*75)</f>
        <v>3646.7593502832933</v>
      </c>
      <c r="H49" s="247"/>
      <c r="I49" s="153"/>
      <c r="J49" s="246">
        <f ca="1">J47 /(13*75)</f>
        <v>3310.7308020822138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6" t="s">
        <v>744</v>
      </c>
      <c r="B51" s="637"/>
      <c r="C51" s="637"/>
      <c r="D51" s="638"/>
      <c r="F51" s="153"/>
      <c r="G51" s="246">
        <f ca="1">G47/75</f>
        <v>47407.871553682817</v>
      </c>
      <c r="H51" s="247"/>
      <c r="I51" s="153"/>
      <c r="J51" s="246">
        <f ca="1">J47/75</f>
        <v>43039.500427068786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39" t="s">
        <v>607</v>
      </c>
      <c r="B54" s="639"/>
      <c r="C54" s="639"/>
      <c r="D54" s="639"/>
      <c r="G54" s="214">
        <f ca="1">13*40*G49</f>
        <v>1896314.8621473126</v>
      </c>
      <c r="H54"/>
      <c r="J54" s="214">
        <f ca="1">13*40*J49</f>
        <v>1721580.0170827513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39" t="s">
        <v>4530</v>
      </c>
      <c r="B56" s="639"/>
      <c r="C56" s="639"/>
      <c r="D56" s="639"/>
      <c r="G56" s="214">
        <f ca="1">13*20*G49</f>
        <v>948157.43107365631</v>
      </c>
      <c r="H56"/>
      <c r="J56" s="214">
        <f ca="1">13*20*J49</f>
        <v>860790.00854137563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topLeftCell="A16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598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MG</v>
      </c>
      <c r="G6" s="460"/>
      <c r="H6" s="229"/>
      <c r="I6" s="459" t="str">
        <f>RESUMO!F5</f>
        <v>ES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402</v>
      </c>
      <c r="D7" s="623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4509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>
        <f>INDEX('P. U. SICRO'!$A$1:$R$1959,MATCH($A9,'P. U. SICRO'!$A$1:$A$1959,0),MATCH(I$6,'P. U. SICRO'!$A$1:$R$1,0)+1)</f>
        <v>0.30408000000000002</v>
      </c>
      <c r="J9" s="98">
        <f>PRODUCT($D9,I9)</f>
        <v>547.34400000000005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1366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6.6264100000000008</v>
      </c>
      <c r="G10" s="98">
        <f t="shared" ref="G10:G13" si="0">PRODUCT($D10,F10)</f>
        <v>8769.4572581000011</v>
      </c>
      <c r="H10" s="457"/>
      <c r="I10" s="466">
        <f>INDEX('P. U. SICRO'!$A$1:$R$1959,MATCH($A10,'P. U. SICRO'!$A$1:$A$1959,0),MATCH(I$6,'P. U. SICRO'!$A$1:$R$1,0)+1)</f>
        <v>6.1449499999999997</v>
      </c>
      <c r="J10" s="98">
        <f t="shared" ref="J10:J13" si="1">PRODUCT($D10,I10)</f>
        <v>8132.2882795000005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13.0501</v>
      </c>
      <c r="G11" s="98">
        <f t="shared" si="0"/>
        <v>21588.258426</v>
      </c>
      <c r="H11" s="457"/>
      <c r="I11" s="466">
        <f>INDEX('P. U. SICRO'!$A$1:$R$1959,MATCH($A11,'P. U. SICRO'!$A$1:$A$1959,0),MATCH(I$6,'P. U. SICRO'!$A$1:$R$1,0)+1)</f>
        <v>12.25189</v>
      </c>
      <c r="J11" s="98">
        <f t="shared" si="1"/>
        <v>20267.811551399998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1474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2.1285599999999998</v>
      </c>
      <c r="G12" s="98">
        <f t="shared" si="0"/>
        <v>2816.9575895999997</v>
      </c>
      <c r="H12" s="457"/>
      <c r="I12" s="466">
        <f>INDEX('P. U. SICRO'!$A$1:$R$1959,MATCH($A12,'P. U. SICRO'!$A$1:$A$1959,0),MATCH(I$6,'P. U. SICRO'!$A$1:$R$1,0)+1)</f>
        <v>1.8751599999999999</v>
      </c>
      <c r="J12" s="98">
        <f t="shared" si="1"/>
        <v>2481.6054956000003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543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2.6860400000000002</v>
      </c>
      <c r="G13" s="98">
        <f t="shared" si="0"/>
        <v>4443.4085304</v>
      </c>
      <c r="H13" s="457"/>
      <c r="I13" s="98">
        <f>INDEX('P. U. SICRO'!$A$1:$R$1959,MATCH($A13,'P. U. SICRO'!$A$1:$A$1959,0),MATCH(I$6,'P. U. SICRO'!$A$1:$R$1,0)+1)</f>
        <v>2.3819599999999999</v>
      </c>
      <c r="J13" s="98">
        <f t="shared" si="1"/>
        <v>3940.3811495999998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387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3764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11.745089999999999</v>
      </c>
      <c r="G15" s="98">
        <f t="shared" ref="G15:G28" si="3">PRODUCT($D15,F15)</f>
        <v>352.35269999999997</v>
      </c>
      <c r="H15" s="457"/>
      <c r="I15" s="466">
        <f>INDEX('P. U. SICRO'!$A$1:$R$1959,MATCH($A15,'P. U. SICRO'!$A$1:$A$1959,0),MATCH(I$6,'P. U. SICRO'!$A$1:$R$1,0)+1)</f>
        <v>10.45275</v>
      </c>
      <c r="J15" s="98">
        <f t="shared" ref="J15:J28" si="4">PRODUCT($D15,I15)</f>
        <v>313.58249999999998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3768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7.4499599999999999</v>
      </c>
      <c r="G16" s="98">
        <f t="shared" si="3"/>
        <v>1415.4924000000001</v>
      </c>
      <c r="H16" s="457"/>
      <c r="I16" s="98">
        <f>INDEX('P. U. SICRO'!$A$1:$R$1959,MATCH($A16,'P. U. SICRO'!$A$1:$A$1959,0),MATCH(I$6,'P. U. SICRO'!$A$1:$R$1,0)+1)</f>
        <v>6.6897600000000006</v>
      </c>
      <c r="J16" s="98">
        <f t="shared" si="4"/>
        <v>1271.0544000000002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132.11008999999999</v>
      </c>
      <c r="G17" s="98">
        <f t="shared" si="3"/>
        <v>1255.0458549999998</v>
      </c>
      <c r="H17" s="457"/>
      <c r="I17" s="466">
        <f>INDEX('P. U. SICRO'!$A$1:$R$1959,MATCH($A17,'P. U. SICRO'!$A$1:$A$1959,0),MATCH(I$6,'P. U. SICRO'!$A$1:$R$1,0)+1)</f>
        <v>128.18239</v>
      </c>
      <c r="J17" s="98">
        <f t="shared" si="4"/>
        <v>1217.7327049999999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1474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2.1285599999999998</v>
      </c>
      <c r="G18" s="98">
        <f t="shared" si="3"/>
        <v>488.50451999999996</v>
      </c>
      <c r="H18" s="457"/>
      <c r="I18" s="466">
        <f>INDEX('P. U. SICRO'!$A$1:$R$1959,MATCH($A18,'P. U. SICRO'!$A$1:$A$1959,0),MATCH(I$6,'P. U. SICRO'!$A$1:$R$1,0)+1)</f>
        <v>1.8751599999999999</v>
      </c>
      <c r="J18" s="98">
        <f t="shared" si="4"/>
        <v>430.34922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0.81088000000000005</v>
      </c>
      <c r="G19" s="98">
        <f t="shared" si="3"/>
        <v>1073.1267008000002</v>
      </c>
      <c r="H19" s="457"/>
      <c r="I19" s="466">
        <f>INDEX('P. U. SICRO'!$A$1:$R$1959,MATCH($A19,'P. U. SICRO'!$A$1:$A$1959,0),MATCH(I$6,'P. U. SICRO'!$A$1:$R$1,0)+1)</f>
        <v>0.69685000000000008</v>
      </c>
      <c r="J19" s="98">
        <f t="shared" si="4"/>
        <v>922.21825850000016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69.634320000000002</v>
      </c>
      <c r="G20" s="98">
        <f t="shared" si="3"/>
        <v>11738.953665600002</v>
      </c>
      <c r="H20" s="457"/>
      <c r="I20" s="466">
        <f>INDEX('P. U. SICRO'!$A$1:$R$1959,MATCH($A20,'P. U. SICRO'!$A$1:$A$1959,0),MATCH(I$6,'P. U. SICRO'!$A$1:$R$1,0)+1)</f>
        <v>63.958159999999999</v>
      </c>
      <c r="J20" s="98">
        <f t="shared" si="4"/>
        <v>10782.066612800001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0.25340000000000001</v>
      </c>
      <c r="G21" s="98">
        <f t="shared" si="3"/>
        <v>277.56675799999999</v>
      </c>
      <c r="H21" s="457"/>
      <c r="I21" s="466">
        <f>INDEX('P. U. SICRO'!$A$1:$R$1959,MATCH($A21,'P. U. SICRO'!$A$1:$A$1959,0),MATCH(I$6,'P. U. SICRO'!$A$1:$R$1,0)+1)</f>
        <v>0.19005</v>
      </c>
      <c r="J21" s="98">
        <f t="shared" si="4"/>
        <v>208.17506849999998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0.17738000000000001</v>
      </c>
      <c r="G22" s="98">
        <f t="shared" si="3"/>
        <v>374.43144200000006</v>
      </c>
      <c r="H22" s="457"/>
      <c r="I22" s="466">
        <f>INDEX('P. U. SICRO'!$A$1:$R$1959,MATCH($A22,'P. U. SICRO'!$A$1:$A$1959,0),MATCH(I$6,'P. U. SICRO'!$A$1:$R$1,0)+1)</f>
        <v>0.13936999999999999</v>
      </c>
      <c r="J22" s="98">
        <f t="shared" si="4"/>
        <v>294.19613299999997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1553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59.130890000000001</v>
      </c>
      <c r="G23" s="98">
        <f t="shared" si="3"/>
        <v>7703.5723491999997</v>
      </c>
      <c r="H23" s="457"/>
      <c r="I23" s="466">
        <f>INDEX('P. U. SICRO'!$A$1:$R$1959,MATCH($A23,'P. U. SICRO'!$A$1:$A$1959,0),MATCH(I$6,'P. U. SICRO'!$A$1:$R$1,0)+1)</f>
        <v>55.190520000000006</v>
      </c>
      <c r="J23" s="98">
        <f t="shared" si="4"/>
        <v>7190.220945600001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1555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54.911780000000007</v>
      </c>
      <c r="G24" s="98">
        <f t="shared" si="3"/>
        <v>8931.9501348000013</v>
      </c>
      <c r="H24" s="457"/>
      <c r="I24" s="466">
        <f>INDEX('P. U. SICRO'!$A$1:$R$1959,MATCH($A24,'P. U. SICRO'!$A$1:$A$1959,0),MATCH(I$6,'P. U. SICRO'!$A$1:$R$1,0)+1)</f>
        <v>51.186799999999998</v>
      </c>
      <c r="J24" s="98">
        <f t="shared" si="4"/>
        <v>8326.0448880000004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434</v>
      </c>
      <c r="B25" s="99" t="s">
        <v>4514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163.65238500000001</v>
      </c>
      <c r="J25" s="98">
        <f t="shared" si="4"/>
        <v>62174.814109200008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4510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74.322220000000002</v>
      </c>
      <c r="G27" s="98">
        <f t="shared" si="3"/>
        <v>28242.443600000002</v>
      </c>
      <c r="H27" s="229"/>
      <c r="I27" s="466">
        <f>INDEX('P. U. SICRO'!$A$1:$R$1959,MATCH($A27,'P. U. SICRO'!$A$1:$A$1959,0),MATCH(I$6,'P. U. SICRO'!$A$1:$R$1,0)+1)</f>
        <v>62.273049999999998</v>
      </c>
      <c r="J27" s="98">
        <f t="shared" si="4"/>
        <v>23663.758999999998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2928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66.682209999999998</v>
      </c>
      <c r="G28" s="98">
        <f t="shared" si="3"/>
        <v>16003.7304</v>
      </c>
      <c r="H28" s="457"/>
      <c r="I28" s="466">
        <f>INDEX('P. U. SICRO'!$A$1:$R$1959,MATCH($A28,'P. U. SICRO'!$A$1:$A$1959,0),MATCH(I$6,'P. U. SICRO'!$A$1:$R$1,0)+1)</f>
        <v>56.913640000000001</v>
      </c>
      <c r="J28" s="98">
        <f t="shared" si="4"/>
        <v>13659.2736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4511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434</v>
      </c>
      <c r="B30" s="99" t="s">
        <v>4515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44668</v>
      </c>
      <c r="J30" s="98">
        <f t="shared" ref="J30:J34" si="7">PRODUCT($D30,I30)</f>
        <v>44668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4512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4048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17.71266</v>
      </c>
      <c r="G32" s="98">
        <f t="shared" si="6"/>
        <v>1824.40398</v>
      </c>
      <c r="H32" s="229"/>
      <c r="I32" s="98">
        <f>INDEX('P. U. SICRO'!$A$1:$R$1959,MATCH($A32,'P. U. SICRO'!$A$1:$A$1959,0),MATCH(I$6,'P. U. SICRO'!$A$1:$R$1,0)+1)</f>
        <v>17.117170000000002</v>
      </c>
      <c r="J32" s="98">
        <f t="shared" si="7"/>
        <v>1763.0685100000001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12.68267</v>
      </c>
      <c r="G33" s="98">
        <f t="shared" si="6"/>
        <v>1483.87239</v>
      </c>
      <c r="H33" s="229"/>
      <c r="I33" s="98">
        <f>INDEX('P. U. SICRO'!$A$1:$R$1959,MATCH($A33,'P. U. SICRO'!$A$1:$A$1959,0),MATCH(I$6,'P. U. SICRO'!$A$1:$R$1,0)+1)</f>
        <v>11.897130000000001</v>
      </c>
      <c r="J33" s="98">
        <f t="shared" si="7"/>
        <v>1391.9642100000001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362.51404000000002</v>
      </c>
      <c r="G34" s="98">
        <f t="shared" si="6"/>
        <v>1732.8171112000002</v>
      </c>
      <c r="H34" s="229"/>
      <c r="I34" s="98">
        <f>INDEX('P. U. SICRO'!$A$1:$R$1959,MATCH($A34,'P. U. SICRO'!$A$1:$A$1959,0),MATCH(I$6,'P. U. SICRO'!$A$1:$R$1,0)+1)</f>
        <v>348.52635999999995</v>
      </c>
      <c r="J34" s="98">
        <f t="shared" si="7"/>
        <v>1665.9560007999999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4513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4558.5861983980003</v>
      </c>
      <c r="H36" s="229"/>
      <c r="I36" s="98"/>
      <c r="J36" s="98">
        <f>$D36*SUM(J9:J34)</f>
        <v>4306.2381327500007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429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4517</v>
      </c>
      <c r="C38" s="102" t="s">
        <v>33</v>
      </c>
      <c r="D38" s="624">
        <v>0.1</v>
      </c>
      <c r="E38" s="199"/>
      <c r="F38" s="98"/>
      <c r="G38" s="98">
        <f>$D38*SUM(G11:G36)</f>
        <v>22314.828886019804</v>
      </c>
      <c r="H38" s="229"/>
      <c r="I38" s="98"/>
      <c r="J38" s="98">
        <f>$D38*SUM(J11:J36)</f>
        <v>21093.851249075004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430</v>
      </c>
      <c r="C39" s="219"/>
      <c r="D39" s="221"/>
      <c r="F39" s="222"/>
      <c r="G39" s="222">
        <f>SUM(G8:G38)</f>
        <v>254802.72500431782</v>
      </c>
      <c r="H39" s="229"/>
      <c r="I39" s="222"/>
      <c r="J39" s="222">
        <f>SUM(J8:J38)</f>
        <v>240711.99601932504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254802.72500431782</v>
      </c>
      <c r="J41" s="196">
        <f>J39</f>
        <v>240711.99601932504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548</v>
      </c>
      <c r="B43" s="301" t="s">
        <v>549</v>
      </c>
      <c r="C43" s="115"/>
    </row>
    <row r="44" spans="1:14" ht="15" customHeight="1" x14ac:dyDescent="0.2">
      <c r="A44" s="301"/>
      <c r="B44" s="301" t="s">
        <v>545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D4" zoomScale="70" zoomScaleNormal="70" workbookViewId="0">
      <selection activeCell="J10" sqref="J10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1000*(0.8+0.6+0.8)</f>
        <v>2200</v>
      </c>
      <c r="E9" s="232" t="s">
        <v>4525</v>
      </c>
      <c r="F9" s="190"/>
      <c r="G9" s="232">
        <f ca="1">VLOOKUP($A9,'Resumo - Preços de Serviços'!$B$8:$L$57,9,0)</f>
        <v>2.7586174745570062</v>
      </c>
      <c r="H9" s="232">
        <f t="shared" ca="1" si="0"/>
        <v>6068.9584440254139</v>
      </c>
      <c r="I9" s="190"/>
      <c r="J9" s="232">
        <f ca="1">VLOOKUP($A9,'Resumo - Preços de Serviços'!$B$8:$L$57,10,0)</f>
        <v>2.3613748960297558</v>
      </c>
      <c r="K9" s="232">
        <f t="shared" ca="1" si="1"/>
        <v>5195.0247712654627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1000*(0.8+0.6+0.8)*Parâmetros!C5*0.7</f>
        <v>2310</v>
      </c>
      <c r="E10" s="234" t="s">
        <v>701</v>
      </c>
      <c r="F10" s="190"/>
      <c r="G10" s="232">
        <f>VLOOKUP($A10,'Resumo - Preços de Serviços'!$B$8:$L$57,9,0)</f>
        <v>7.2593387096999997</v>
      </c>
      <c r="H10" s="232">
        <f t="shared" si="0"/>
        <v>16769.072419406999</v>
      </c>
      <c r="I10" s="190"/>
      <c r="J10" s="232">
        <f>VLOOKUP($A10,'Resumo - Preços de Serviços'!$B$8:$L$57,10,0)</f>
        <v>6.7737225696000003</v>
      </c>
      <c r="K10" s="232">
        <f t="shared" si="1"/>
        <v>15647.299135776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1000*(0.8+0.6+0.8)*Parâmetros!C5*0.2</f>
        <v>660</v>
      </c>
      <c r="E11" s="234" t="s">
        <v>697</v>
      </c>
      <c r="F11" s="190"/>
      <c r="G11" s="232">
        <f>VLOOKUP($A11,'Resumo - Preços de Serviços'!$B$8:$L$57,9,0)</f>
        <v>10.9450406961</v>
      </c>
      <c r="H11" s="232">
        <f t="shared" si="0"/>
        <v>7223.7268594259995</v>
      </c>
      <c r="I11" s="190"/>
      <c r="J11" s="232">
        <f>VLOOKUP($A11,'Resumo - Preços de Serviços'!$B$8:$L$57,10,0)</f>
        <v>10.222842333900001</v>
      </c>
      <c r="K11" s="232">
        <f t="shared" si="1"/>
        <v>6747.0759403740003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1000*(0.8+0.6+0.8)*Parâmetros!C5*0.1</f>
        <v>330</v>
      </c>
      <c r="E12" s="234" t="s">
        <v>683</v>
      </c>
      <c r="F12" s="190"/>
      <c r="G12" s="232">
        <f ca="1">VLOOKUP($A12,'Resumo - Preços de Serviços'!$B$8:$L$57,9,0)</f>
        <v>28.176060940980477</v>
      </c>
      <c r="H12" s="232">
        <f t="shared" ca="1" si="0"/>
        <v>9298.1001105235573</v>
      </c>
      <c r="I12" s="190"/>
      <c r="J12" s="232">
        <f ca="1">VLOOKUP($A12,'Resumo - Preços de Serviços'!$B$8:$L$57,10,0)</f>
        <v>26.688518243147072</v>
      </c>
      <c r="K12" s="232">
        <f t="shared" ca="1" si="1"/>
        <v>8807.2110202385338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2310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15486.799265964182</v>
      </c>
      <c r="I13" s="190"/>
      <c r="J13" s="232">
        <f ca="1">VLOOKUP($A13,'Resumo - Preços de Serviços'!$B$8:$L$57,10,0)</f>
        <v>5.9760669302460006</v>
      </c>
      <c r="K13" s="232">
        <f t="shared" ca="1" si="1"/>
        <v>13804.714608868262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3050.3604289504497</v>
      </c>
      <c r="I14" s="190"/>
      <c r="J14" s="232">
        <f>VLOOKUP($A14,'Resumo - Preços de Serviços'!$B$8:$L$57,10,0)</f>
        <v>15.7015885299</v>
      </c>
      <c r="K14" s="232">
        <f t="shared" si="1"/>
        <v>2720.3002128051749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1753.1987827200001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1506.6552039000003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1000*(2*(0.8+0.6+0.8)*Parâmetros!C11)</f>
        <v>660</v>
      </c>
      <c r="E17" s="234" t="s">
        <v>4526</v>
      </c>
      <c r="F17" s="190"/>
      <c r="G17" s="232">
        <f ca="1">VLOOKUP($A17,'Resumo - Preços de Serviços'!$B$8:$L$57,9,0)</f>
        <v>172.67115778378007</v>
      </c>
      <c r="H17" s="232">
        <f t="shared" ca="1" si="4"/>
        <v>113962.96413729485</v>
      </c>
      <c r="I17" s="190"/>
      <c r="J17" s="232">
        <f ca="1">VLOOKUP($A17,'Resumo - Preços de Serviços'!$B$8:$L$57,10,0)</f>
        <v>142.37011209159775</v>
      </c>
      <c r="K17" s="232">
        <f t="shared" ca="1" si="5"/>
        <v>93964.273980454513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1000*(2*(0.8+0.6+0.8)*Parâmetros!C14)</f>
        <v>660</v>
      </c>
      <c r="E18" s="234" t="s">
        <v>704</v>
      </c>
      <c r="F18" s="190"/>
      <c r="G18" s="232">
        <f ca="1">VLOOKUP($A18,'Resumo - Preços de Serviços'!$B$8:$L$57,9,0)</f>
        <v>135.0355395090715</v>
      </c>
      <c r="H18" s="232">
        <f t="shared" ca="1" si="4"/>
        <v>89123.456075987182</v>
      </c>
      <c r="I18" s="190"/>
      <c r="J18" s="232">
        <f ca="1">VLOOKUP($A18,'Resumo - Preços de Serviços'!$B$8:$L$57,10,0)</f>
        <v>104.3906679893106</v>
      </c>
      <c r="K18" s="232">
        <f t="shared" ca="1" si="5"/>
        <v>68897.840872945002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1000*(2*(0.8+0.6+0.8))</f>
        <v>4400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11072.20117522042</v>
      </c>
      <c r="I19" s="190"/>
      <c r="J19" s="232">
        <f ca="1">VLOOKUP($A19,'Resumo - Preços de Serviços'!$B$8:$L$57,10,0)</f>
        <v>2.451604801610757</v>
      </c>
      <c r="K19" s="232">
        <f t="shared" ca="1" si="5"/>
        <v>10787.061127087331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1000*(2*(0.8+0.6+0.8)*Parâmetros!C20)</f>
        <v>220.00000000000003</v>
      </c>
      <c r="E20" s="234" t="s">
        <v>730</v>
      </c>
      <c r="F20" s="190"/>
      <c r="G20" s="232">
        <f ca="1">VLOOKUP($A20,'Resumo - Preços de Serviços'!$B$8:$L$57,9,0)</f>
        <v>395.49645758892353</v>
      </c>
      <c r="H20" s="232">
        <f t="shared" ca="1" si="4"/>
        <v>87009.22066956319</v>
      </c>
      <c r="I20" s="190"/>
      <c r="J20" s="232">
        <f ca="1">VLOOKUP($A20,'Resumo - Preços de Serviços'!$B$8:$L$57,10,0)</f>
        <v>364.15407226334969</v>
      </c>
      <c r="K20" s="232">
        <f t="shared" ca="1" si="5"/>
        <v>80113.895897936949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1000*(2*(0.8+0.6+0.8)*Parâmetros!C17)</f>
        <v>220.00000000000003</v>
      </c>
      <c r="E21" s="234" t="s">
        <v>731</v>
      </c>
      <c r="F21" s="190"/>
      <c r="G21" s="232">
        <f ca="1">VLOOKUP($A21,'Resumo - Preços de Serviços'!$B$8:$L$57,9,0)</f>
        <v>443.73466573296628</v>
      </c>
      <c r="H21" s="232">
        <f t="shared" ca="1" si="4"/>
        <v>97621.626461252599</v>
      </c>
      <c r="I21" s="190"/>
      <c r="J21" s="232">
        <f ca="1">VLOOKUP($A21,'Resumo - Preços de Serviços'!$B$8:$L$57,10,0)</f>
        <v>412.21032742947648</v>
      </c>
      <c r="K21" s="232">
        <f t="shared" ca="1" si="5"/>
        <v>90686.272034484835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4400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2495.0747851756332</v>
      </c>
      <c r="I22" s="190"/>
      <c r="J22" s="232">
        <f ca="1">VLOOKUP($A22,'Resumo - Preços de Serviços'!$B$8:$L$57,10,0)</f>
        <v>0.5288586711783192</v>
      </c>
      <c r="K22" s="232">
        <f t="shared" ca="1" si="5"/>
        <v>2326.9781531846043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4523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24407.024404110314</v>
      </c>
      <c r="I24" s="190"/>
      <c r="J24" s="232">
        <f ca="1">VLOOKUP($A24,'Resumo - Preços de Serviços'!$B$8:$L$57,10,0)</f>
        <v>8.9538317073394715</v>
      </c>
      <c r="K24" s="232">
        <f t="shared" ca="1" si="5"/>
        <v>19698.429756146837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708</v>
      </c>
      <c r="F27" s="190"/>
      <c r="G27" s="232">
        <f ca="1">VLOOKUP($A27,'Resumo - Preços de Serviços'!$B$8:$L$57,9,0)</f>
        <v>120.37990180742696</v>
      </c>
      <c r="H27" s="232">
        <f t="shared" ca="1" si="6"/>
        <v>0</v>
      </c>
      <c r="I27" s="190"/>
      <c r="J27" s="232">
        <f ca="1">VLOOKUP($A27,'Resumo - Preços de Serviços'!$B$8:$L$57,10,0)</f>
        <v>103.68690177982508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</f>
        <v>2000</v>
      </c>
      <c r="E28" s="244" t="s">
        <v>4522</v>
      </c>
      <c r="F28" s="190"/>
      <c r="G28" s="232">
        <f ca="1">VLOOKUP($A28,'Resumo - Preços de Serviços'!$B$8:$L$57,9,0)</f>
        <v>57.193856420929677</v>
      </c>
      <c r="H28" s="232">
        <f t="shared" ca="1" si="6"/>
        <v>114387.71284185935</v>
      </c>
      <c r="I28" s="190"/>
      <c r="J28" s="232">
        <f ca="1">VLOOKUP($A28,'Resumo - Preços de Serviços'!$B$8:$L$57,10,0)</f>
        <v>47.903422665903314</v>
      </c>
      <c r="K28" s="232">
        <f t="shared" ca="1" si="5"/>
        <v>95806.845331806631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708</v>
      </c>
      <c r="F29" s="190"/>
      <c r="G29" s="232">
        <f ca="1">VLOOKUP($A29,'Resumo - Preços de Serviços'!$B$8:$L$57,9,0)</f>
        <v>2370.404743850243</v>
      </c>
      <c r="H29" s="232">
        <f t="shared" ca="1" si="6"/>
        <v>0</v>
      </c>
      <c r="I29" s="190"/>
      <c r="J29" s="232">
        <f ca="1">VLOOKUP($A29,'Resumo - Preços de Serviços'!$B$8:$L$57,10,0)</f>
        <v>2035.1393454224665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708</v>
      </c>
      <c r="F30" s="190"/>
      <c r="G30" s="232">
        <f ca="1">VLOOKUP($A30,'Resumo - Preços de Serviços'!$B$8:$L$57,9,0)</f>
        <v>342.92721786120251</v>
      </c>
      <c r="H30" s="232">
        <f t="shared" ca="1" si="6"/>
        <v>0</v>
      </c>
      <c r="I30" s="190"/>
      <c r="J30" s="232">
        <f ca="1">VLOOKUP($A30,'Resumo - Preços de Serviços'!$B$8:$L$57,10,0)</f>
        <v>278.91211105836243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93.6875342843948</v>
      </c>
      <c r="H31" s="232">
        <f t="shared" ca="1" si="6"/>
        <v>0</v>
      </c>
      <c r="I31" s="190"/>
      <c r="J31" s="232">
        <f ca="1">VLOOKUP($A31,'Resumo - Preços de Serviços'!$B$8:$L$57,10,0)</f>
        <v>80.416416395337393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819.16407589280698</v>
      </c>
      <c r="H32" s="232">
        <f t="shared" ca="1" si="6"/>
        <v>98299.68910713683</v>
      </c>
      <c r="I32" s="190"/>
      <c r="J32" s="232">
        <f ca="1">VLOOKUP($A32,'Resumo - Preços de Serviços'!$B$8:$L$57,10,0)</f>
        <v>713.38020678404268</v>
      </c>
      <c r="K32" s="232">
        <f t="shared" ca="1" si="5"/>
        <v>85605.624814085124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2536.9372387928252</v>
      </c>
      <c r="H33" s="232">
        <f t="shared" ca="1" si="6"/>
        <v>15221.623432756951</v>
      </c>
      <c r="I33" s="190"/>
      <c r="J33" s="232">
        <f ca="1">VLOOKUP($A33,'Resumo - Preços de Serviços'!$B$8:$L$57,10,0)</f>
        <v>2210.3068626921117</v>
      </c>
      <c r="K33" s="232">
        <f t="shared" ca="1" si="5"/>
        <v>13261.84117615267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130.31150641471706</v>
      </c>
      <c r="H34" s="232">
        <f t="shared" ca="1" si="6"/>
        <v>65155.753207358532</v>
      </c>
      <c r="I34" s="190"/>
      <c r="J34" s="232">
        <f ca="1">VLOOKUP($A34,'Resumo - Preços de Serviços'!$B$8:$L$57,10,0)</f>
        <v>110.8284351986824</v>
      </c>
      <c r="K34" s="232">
        <f t="shared" ca="1" si="5"/>
        <v>55414.217599341202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43.427469537787154</v>
      </c>
      <c r="H35" s="232">
        <f t="shared" ca="1" si="6"/>
        <v>43427.469537787154</v>
      </c>
      <c r="I35" s="190"/>
      <c r="J35" s="232">
        <f ca="1">VLOOKUP($A35,'Resumo - Preços de Serviços'!$B$8:$L$57,10,0)</f>
        <v>38.510170035891065</v>
      </c>
      <c r="K35" s="232">
        <f t="shared" ca="1" si="5"/>
        <v>38510.170035891068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28953.667792351189</v>
      </c>
      <c r="H37" s="232">
        <f t="shared" ca="1" si="6"/>
        <v>0</v>
      </c>
      <c r="I37" s="190"/>
      <c r="J37" s="232">
        <f ca="1">VLOOKUP($A37,'Resumo - Preços de Serviços'!$B$8:$L$57,10,0)</f>
        <v>25505.9757981119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17.272992552479998</v>
      </c>
      <c r="H38" s="232">
        <f t="shared" ca="1" si="6"/>
        <v>0</v>
      </c>
      <c r="I38" s="190"/>
      <c r="J38" s="232">
        <f ca="1">VLOOKUP($A38,'Resumo - Preços de Serviços'!$B$8:$L$57,10,0)</f>
        <v>16.009768003424998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4521</v>
      </c>
      <c r="F40" s="190"/>
      <c r="G40" s="232">
        <f>VLOOKUP($A40,'Resumo - Preços de Serviços'!$B$8:$L$57,9,0)</f>
        <v>1.0742639599999999</v>
      </c>
      <c r="H40" s="232">
        <f t="shared" si="6"/>
        <v>3222.7918799999998</v>
      </c>
      <c r="I40" s="190"/>
      <c r="J40" s="232">
        <f>VLOOKUP($A40,'Resumo - Preços de Serviços'!$B$8:$L$57,10,0)</f>
        <v>0.96439605500000014</v>
      </c>
      <c r="K40" s="232">
        <f t="shared" si="5"/>
        <v>2893.1881650000005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327658.15444328933</v>
      </c>
      <c r="H43" s="232">
        <f t="shared" ca="1" si="6"/>
        <v>0</v>
      </c>
      <c r="I43" s="190"/>
      <c r="J43" s="232">
        <f ca="1">VLOOKUP($A43,'Resumo - Preços de Serviços'!$B$8:$L$57,10,0)</f>
        <v>293995.58162334183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212169.01621249528</v>
      </c>
      <c r="H44" s="232">
        <f t="shared" si="6"/>
        <v>106084.50810624764</v>
      </c>
      <c r="I44" s="190"/>
      <c r="J44" s="232">
        <f>VLOOKUP($A44,'Resumo - Preços de Serviços'!$B$8:$L$57,10,0)</f>
        <v>210316.37196046999</v>
      </c>
      <c r="K44" s="232">
        <f t="shared" si="5"/>
        <v>105158.18598023499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4520</v>
      </c>
      <c r="F53" s="190"/>
      <c r="G53" s="232">
        <f ca="1">VLOOKUP($A53,'Resumo - Preços de Serviços'!$B$8:$L$57,9,0)</f>
        <v>34.422278704447329</v>
      </c>
      <c r="H53" s="232">
        <f t="shared" ca="1" si="6"/>
        <v>3442.2278704447331</v>
      </c>
      <c r="I53" s="190"/>
      <c r="J53" s="232">
        <f ca="1">VLOOKUP($A53,'Resumo - Preços de Serviços'!$B$8:$L$57,10,0)</f>
        <v>28.600591471301602</v>
      </c>
      <c r="K53" s="232">
        <f t="shared" ca="1" si="5"/>
        <v>2860.05914713016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362.44396425720004</v>
      </c>
      <c r="H54" s="232">
        <f t="shared" si="6"/>
        <v>5799.1034281152006</v>
      </c>
      <c r="I54" s="190"/>
      <c r="J54" s="232">
        <f>VLOOKUP($A54,'Resumo - Preços de Serviços'!$B$8:$L$57,10,0)</f>
        <v>347.48947748130001</v>
      </c>
      <c r="K54" s="232">
        <f t="shared" si="5"/>
        <v>5559.8316397008002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940895.6892405781</v>
      </c>
      <c r="K58" s="205">
        <f ca="1">SUM(K9:K56)</f>
        <v>826466.22720598697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>
        <f ca="1">'OAE Convencional 13m'!J49*E60</f>
        <v>0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940895.6892405781</v>
      </c>
      <c r="I62" s="153"/>
      <c r="J62" s="153"/>
      <c r="K62" s="208">
        <f ca="1">SUM(K58,K60)</f>
        <v>826466.22720598697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4704.4784462028902</v>
      </c>
      <c r="K64" s="213">
        <f ca="1">$D64*K62</f>
        <v>4132.3311360299349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14113.435338608671</v>
      </c>
      <c r="K65" s="213">
        <f ca="1">$D65*K62</f>
        <v>12396.993408089804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1129.0748270886936</v>
      </c>
      <c r="J66" s="300"/>
      <c r="K66" s="213">
        <f ca="1">$D66*K62</f>
        <v>991.75947264718423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2211.1048697153587</v>
      </c>
      <c r="J67" s="299"/>
      <c r="K67" s="213">
        <f ca="1">$D67*K62</f>
        <v>1942.1956339340695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963053.78272219386</v>
      </c>
      <c r="K69" s="208">
        <f ca="1">SUM(K62,K64,K65,K66,K67)</f>
        <v>845929.50685668807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topLeftCell="C43" zoomScale="70" zoomScaleNormal="70" workbookViewId="0">
      <selection activeCell="D32" sqref="D32:E33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1000*Pistas!D19</f>
        <v>18000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49655.114542026109</v>
      </c>
      <c r="I9" s="190"/>
      <c r="J9" s="232">
        <f ca="1">VLOOKUP($A9,'Resumo - Preços de Serviços'!$B$8:$L$57,10,0)</f>
        <v>2.3613748960297558</v>
      </c>
      <c r="K9" s="232">
        <f t="shared" ca="1" si="1"/>
        <v>42504.748128535604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1000*(Pistas!D10-Pistas!C10)*Parâmetros!C5*0.7</f>
        <v>18900</v>
      </c>
      <c r="E10" s="234" t="s">
        <v>701</v>
      </c>
      <c r="F10" s="190"/>
      <c r="G10" s="232">
        <f>VLOOKUP($A10,'Resumo - Preços de Serviços'!$B$8:$L$57,9,0)</f>
        <v>7.2593387096999997</v>
      </c>
      <c r="H10" s="232">
        <f t="shared" si="0"/>
        <v>137201.50161333001</v>
      </c>
      <c r="I10" s="190"/>
      <c r="J10" s="232">
        <f>VLOOKUP($A10,'Resumo - Preços de Serviços'!$B$8:$L$57,10,0)</f>
        <v>6.7737225696000003</v>
      </c>
      <c r="K10" s="232">
        <f t="shared" si="1"/>
        <v>128023.35656544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1000*(Pistas!D10-Pistas!C10)*Parâmetros!C5*0.2</f>
        <v>5400</v>
      </c>
      <c r="E11" s="234" t="s">
        <v>697</v>
      </c>
      <c r="F11" s="190"/>
      <c r="G11" s="232">
        <f>VLOOKUP($A11,'Resumo - Preços de Serviços'!$B$8:$L$57,9,0)</f>
        <v>10.9450406961</v>
      </c>
      <c r="H11" s="232">
        <f t="shared" si="0"/>
        <v>59103.219758939995</v>
      </c>
      <c r="I11" s="190"/>
      <c r="J11" s="232">
        <f>VLOOKUP($A11,'Resumo - Preços de Serviços'!$B$8:$L$57,10,0)</f>
        <v>10.222842333900001</v>
      </c>
      <c r="K11" s="232">
        <f t="shared" si="1"/>
        <v>55203.348603060003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1000*(Pistas!D10-Pistas!C10)*Parâmetros!C5*0.1</f>
        <v>2700</v>
      </c>
      <c r="E12" s="234" t="s">
        <v>683</v>
      </c>
      <c r="F12" s="190"/>
      <c r="G12" s="232">
        <f ca="1">VLOOKUP($A12,'Resumo - Preços de Serviços'!$B$8:$L$57,9,0)</f>
        <v>28.176060940980477</v>
      </c>
      <c r="H12" s="232">
        <f t="shared" ca="1" si="0"/>
        <v>76075.364540647293</v>
      </c>
      <c r="I12" s="190"/>
      <c r="J12" s="232">
        <f ca="1">VLOOKUP($A12,'Resumo - Preços de Serviços'!$B$8:$L$57,10,0)</f>
        <v>26.688518243147072</v>
      </c>
      <c r="K12" s="232">
        <f t="shared" ca="1" si="1"/>
        <v>72058.999256497089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18900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126710.17581243423</v>
      </c>
      <c r="I13" s="190"/>
      <c r="J13" s="232">
        <f ca="1">VLOOKUP($A13,'Resumo - Preços de Serviços'!$B$8:$L$57,10,0)</f>
        <v>5.9760669302460006</v>
      </c>
      <c r="K13" s="232">
        <f t="shared" ca="1" si="1"/>
        <v>112947.66498164942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24957.494418685499</v>
      </c>
      <c r="I14" s="190"/>
      <c r="J14" s="232">
        <f>VLOOKUP($A14,'Resumo - Preços de Serviços'!$B$8:$L$57,10,0)</f>
        <v>15.7015885299</v>
      </c>
      <c r="K14" s="232">
        <f t="shared" si="1"/>
        <v>22257.001741133252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12327.178941000002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172.67115778378007</v>
      </c>
      <c r="H17" s="232">
        <f t="shared" ca="1" si="4"/>
        <v>284907.4103432371</v>
      </c>
      <c r="I17" s="190"/>
      <c r="J17" s="232">
        <f ca="1">VLOOKUP($A17,'Resumo - Preços de Serviços'!$B$8:$L$57,10,0)</f>
        <v>142.37011209159775</v>
      </c>
      <c r="K17" s="232">
        <f t="shared" ca="1" si="5"/>
        <v>234910.6849511363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135.0355395090715</v>
      </c>
      <c r="H18" s="232">
        <f t="shared" ca="1" si="4"/>
        <v>222808.64018996796</v>
      </c>
      <c r="I18" s="190"/>
      <c r="J18" s="232">
        <f ca="1">VLOOKUP($A18,'Resumo - Preços de Serviços'!$B$8:$L$57,10,0)</f>
        <v>104.3906679893106</v>
      </c>
      <c r="K18" s="232">
        <f t="shared" ca="1" si="5"/>
        <v>172244.60218236249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27680.50293805105</v>
      </c>
      <c r="I19" s="190"/>
      <c r="J19" s="232">
        <f ca="1">VLOOKUP($A19,'Resumo - Preços de Serviços'!$B$8:$L$57,10,0)</f>
        <v>2.451604801610757</v>
      </c>
      <c r="K19" s="232">
        <f t="shared" ca="1" si="5"/>
        <v>26967.652817718328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395.49645758892353</v>
      </c>
      <c r="H20" s="232">
        <f t="shared" ca="1" si="4"/>
        <v>158198.58303556941</v>
      </c>
      <c r="I20" s="190"/>
      <c r="J20" s="232">
        <f ca="1">VLOOKUP($A20,'Resumo - Preços de Serviços'!$B$8:$L$57,10,0)</f>
        <v>364.15407226334969</v>
      </c>
      <c r="K20" s="232">
        <f t="shared" ca="1" si="5"/>
        <v>145661.62890533987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443.73466573296628</v>
      </c>
      <c r="H21" s="232">
        <f t="shared" ca="1" si="4"/>
        <v>244054.06615313145</v>
      </c>
      <c r="I21" s="190"/>
      <c r="J21" s="232">
        <f ca="1">VLOOKUP($A21,'Resumo - Preços de Serviços'!$B$8:$L$57,10,0)</f>
        <v>412.21032742947648</v>
      </c>
      <c r="K21" s="232">
        <f t="shared" ca="1" si="5"/>
        <v>226715.68008621206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6237.6869629390831</v>
      </c>
      <c r="I22" s="190"/>
      <c r="J22" s="232">
        <f ca="1">VLOOKUP($A22,'Resumo - Preços de Serviços'!$B$8:$L$57,10,0)</f>
        <v>0.5288586711783192</v>
      </c>
      <c r="K22" s="232">
        <f t="shared" ca="1" si="5"/>
        <v>5817.4453829615113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22188.20400373665</v>
      </c>
      <c r="I24" s="190"/>
      <c r="J24" s="232">
        <f ca="1">VLOOKUP($A24,'Resumo - Preços de Serviços'!$B$8:$L$57,10,0)</f>
        <v>8.9538317073394715</v>
      </c>
      <c r="K24" s="232">
        <f t="shared" ca="1" si="5"/>
        <v>17907.663414678944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120.37990180742696</v>
      </c>
      <c r="H27" s="232">
        <f t="shared" ca="1" si="6"/>
        <v>180569.85271114044</v>
      </c>
      <c r="I27" s="190"/>
      <c r="J27" s="232">
        <f ca="1">VLOOKUP($A27,'Resumo - Preços de Serviços'!$B$8:$L$57,10,0)</f>
        <v>103.68690177982508</v>
      </c>
      <c r="K27" s="232">
        <f t="shared" ca="1" si="5"/>
        <v>155530.35266973762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57.193856420929677</v>
      </c>
      <c r="H28" s="232">
        <f t="shared" ca="1" si="6"/>
        <v>28596.928210464837</v>
      </c>
      <c r="I28" s="190"/>
      <c r="J28" s="232">
        <f ca="1">VLOOKUP($A28,'Resumo - Preços de Serviços'!$B$8:$L$57,10,0)</f>
        <v>47.903422665903314</v>
      </c>
      <c r="K28" s="232">
        <f t="shared" ca="1" si="5"/>
        <v>23951.711332951658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2370.404743850243</v>
      </c>
      <c r="H29" s="232">
        <f t="shared" ca="1" si="6"/>
        <v>23704.047438502428</v>
      </c>
      <c r="I29" s="190"/>
      <c r="J29" s="232">
        <f ca="1">VLOOKUP($A29,'Resumo - Preços de Serviços'!$B$8:$L$57,10,0)</f>
        <v>2035.1393454224665</v>
      </c>
      <c r="K29" s="232">
        <f t="shared" ca="1" si="5"/>
        <v>20351.393454224664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342.92721786120251</v>
      </c>
      <c r="H30" s="232">
        <f t="shared" ca="1" si="6"/>
        <v>13717.0887144481</v>
      </c>
      <c r="I30" s="190"/>
      <c r="J30" s="232">
        <f ca="1">VLOOKUP($A30,'Resumo - Preços de Serviços'!$B$8:$L$57,10,0)</f>
        <v>278.91211105836243</v>
      </c>
      <c r="K30" s="232">
        <f t="shared" ca="1" si="5"/>
        <v>11156.484442334497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93.6875342843948</v>
      </c>
      <c r="H31" s="232">
        <f t="shared" ca="1" si="6"/>
        <v>187375.0685687896</v>
      </c>
      <c r="I31" s="190"/>
      <c r="J31" s="232">
        <f ca="1">VLOOKUP($A31,'Resumo - Preços de Serviços'!$B$8:$L$57,10,0)</f>
        <v>80.416416395337393</v>
      </c>
      <c r="K31" s="232">
        <f t="shared" ca="1" si="5"/>
        <v>160832.83279067479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819.16407589280698</v>
      </c>
      <c r="H32" s="232">
        <f t="shared" ca="1" si="6"/>
        <v>98299.68910713683</v>
      </c>
      <c r="I32" s="190"/>
      <c r="J32" s="232">
        <f ca="1">VLOOKUP($A32,'Resumo - Preços de Serviços'!$B$8:$L$57,10,0)</f>
        <v>713.38020678404268</v>
      </c>
      <c r="K32" s="232">
        <f t="shared" ca="1" si="5"/>
        <v>85605.624814085124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2536.9372387928252</v>
      </c>
      <c r="H33" s="232">
        <f t="shared" ca="1" si="6"/>
        <v>15221.623432756951</v>
      </c>
      <c r="I33" s="190"/>
      <c r="J33" s="232">
        <f ca="1">VLOOKUP($A33,'Resumo - Preços de Serviços'!$B$8:$L$57,10,0)</f>
        <v>2210.3068626921117</v>
      </c>
      <c r="K33" s="232">
        <f t="shared" ca="1" si="5"/>
        <v>13261.84117615267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130.31150641471706</v>
      </c>
      <c r="H34" s="232">
        <f t="shared" ca="1" si="6"/>
        <v>65155.753207358532</v>
      </c>
      <c r="I34" s="190"/>
      <c r="J34" s="232">
        <f ca="1">VLOOKUP($A34,'Resumo - Preços de Serviços'!$B$8:$L$57,10,0)</f>
        <v>110.8284351986824</v>
      </c>
      <c r="K34" s="232">
        <f t="shared" ca="1" si="5"/>
        <v>55414.217599341202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43.427469537787154</v>
      </c>
      <c r="H35" s="232">
        <f t="shared" ca="1" si="6"/>
        <v>43427.469537787154</v>
      </c>
      <c r="I35" s="190"/>
      <c r="J35" s="232">
        <f ca="1">VLOOKUP($A35,'Resumo - Preços de Serviços'!$B$8:$L$57,10,0)</f>
        <v>38.510170035891065</v>
      </c>
      <c r="K35" s="232">
        <f t="shared" ca="1" si="5"/>
        <v>38510.170035891068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28953.667792351189</v>
      </c>
      <c r="H37" s="232">
        <f t="shared" ca="1" si="6"/>
        <v>0</v>
      </c>
      <c r="I37" s="190"/>
      <c r="J37" s="232">
        <f ca="1">VLOOKUP($A37,'Resumo - Preços de Serviços'!$B$8:$L$57,10,0)</f>
        <v>25505.9757981119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17.272992552479998</v>
      </c>
      <c r="H38" s="232">
        <f t="shared" ca="1" si="6"/>
        <v>0</v>
      </c>
      <c r="I38" s="190"/>
      <c r="J38" s="232">
        <f ca="1">VLOOKUP($A38,'Resumo - Preços de Serviços'!$B$8:$L$57,10,0)</f>
        <v>16.009768003424998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12891.167519999999</v>
      </c>
      <c r="I40" s="190"/>
      <c r="J40" s="232">
        <f>VLOOKUP($A40,'Resumo - Preços de Serviços'!$B$8:$L$57,10,0)</f>
        <v>0.96439605500000014</v>
      </c>
      <c r="K40" s="232">
        <f t="shared" si="5"/>
        <v>11572.752660000002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327658.15444328933</v>
      </c>
      <c r="H43" s="232">
        <f t="shared" ca="1" si="6"/>
        <v>0</v>
      </c>
      <c r="I43" s="190"/>
      <c r="J43" s="232">
        <f ca="1">VLOOKUP($A43,'Resumo - Preços de Serviços'!$B$8:$L$57,10,0)</f>
        <v>293995.58162334183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212169.01621249528</v>
      </c>
      <c r="H44" s="232">
        <f t="shared" si="6"/>
        <v>106084.50810624764</v>
      </c>
      <c r="I44" s="190"/>
      <c r="J44" s="232">
        <f>VLOOKUP($A44,'Resumo - Preços de Serviços'!$B$8:$L$57,10,0)</f>
        <v>210316.37196046999</v>
      </c>
      <c r="K44" s="232">
        <f t="shared" si="5"/>
        <v>105158.18598023499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34.422278704447329</v>
      </c>
      <c r="H53" s="232">
        <f t="shared" ca="1" si="6"/>
        <v>860.55696761118327</v>
      </c>
      <c r="I53" s="190"/>
      <c r="J53" s="232">
        <f ca="1">VLOOKUP($A53,'Resumo - Preços de Serviços'!$B$8:$L$57,10,0)</f>
        <v>28.600591471301602</v>
      </c>
      <c r="K53" s="232">
        <f t="shared" ca="1" si="5"/>
        <v>715.01478678254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362.44396425720004</v>
      </c>
      <c r="H54" s="232">
        <f t="shared" si="6"/>
        <v>5799.1034281152006</v>
      </c>
      <c r="I54" s="190"/>
      <c r="J54" s="232">
        <f>VLOOKUP($A54,'Resumo - Preços de Serviços'!$B$8:$L$57,10,0)</f>
        <v>347.48947748130001</v>
      </c>
      <c r="K54" s="232">
        <f t="shared" si="5"/>
        <v>5559.8316397008002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2236338.2007491048</v>
      </c>
      <c r="K58" s="205">
        <f ca="1">SUM(K9:K56)</f>
        <v>1963661.2999410131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56</v>
      </c>
      <c r="G60" s="153"/>
      <c r="H60" s="208">
        <f ca="1">'OAE Convencional 13m'!G49*E60</f>
        <v>204218.52361586443</v>
      </c>
      <c r="I60" s="153"/>
      <c r="J60" s="153"/>
      <c r="K60" s="208">
        <f ca="1">'OAE Convencional 13m'!J49*E60</f>
        <v>185400.92491660398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2440556.7243649694</v>
      </c>
      <c r="I62" s="153"/>
      <c r="J62" s="153"/>
      <c r="K62" s="208">
        <f ca="1">SUM(K58,K60)</f>
        <v>2149062.2248576172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12202.783621824847</v>
      </c>
      <c r="K64" s="213">
        <f ca="1">$D64*K62</f>
        <v>10745.311124288086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36608.350865474538</v>
      </c>
      <c r="K65" s="213">
        <f ca="1">$D65*K62</f>
        <v>32235.933372864256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2928.6680692379632</v>
      </c>
      <c r="J66" s="300"/>
      <c r="K66" s="213">
        <f ca="1">$D66*K62</f>
        <v>2578.8746698291402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5735.3083022576784</v>
      </c>
      <c r="J67" s="299"/>
      <c r="K67" s="213">
        <f ca="1">$D67*K62</f>
        <v>5050.2962284154009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2498031.8352237642</v>
      </c>
      <c r="K69" s="208">
        <f ca="1">SUM(K62,K64,K65,K66,K67)</f>
        <v>2199672.6402530135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G10" sqref="G10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550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49655.114542026109</v>
      </c>
      <c r="I9" s="190"/>
      <c r="J9" s="232">
        <f ca="1">VLOOKUP($A9,'Resumo - Preços de Serviços'!$B$8:$L$57,10,0)</f>
        <v>2.3613748960297558</v>
      </c>
      <c r="K9" s="232">
        <f t="shared" ca="1" si="1"/>
        <v>42504.748128535604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1000*(Pistas!D10-Pistas!C10)*Parâmetros!C4*0.7</f>
        <v>37800</v>
      </c>
      <c r="E10" s="234" t="s">
        <v>688</v>
      </c>
      <c r="F10" s="190"/>
      <c r="G10" s="232">
        <f>VLOOKUP($A10,'Resumo - Preços de Serviços'!$B$8:$L$57,9,0)</f>
        <v>7.2593387096999997</v>
      </c>
      <c r="H10" s="232">
        <f t="shared" si="0"/>
        <v>274403.00322666002</v>
      </c>
      <c r="I10" s="190"/>
      <c r="J10" s="232">
        <f>VLOOKUP($A10,'Resumo - Preços de Serviços'!$B$8:$L$57,10,0)</f>
        <v>6.7737225696000003</v>
      </c>
      <c r="K10" s="232">
        <f t="shared" si="1"/>
        <v>256046.71313088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1000*(Pistas!D10-Pistas!C10)*Parâmetros!C4*0.2</f>
        <v>10800</v>
      </c>
      <c r="E11" s="234" t="s">
        <v>718</v>
      </c>
      <c r="F11" s="190"/>
      <c r="G11" s="232">
        <f>VLOOKUP($A11,'Resumo - Preços de Serviços'!$B$8:$L$57,9,0)</f>
        <v>10.9450406961</v>
      </c>
      <c r="H11" s="232">
        <f t="shared" si="0"/>
        <v>118206.43951787999</v>
      </c>
      <c r="I11" s="190"/>
      <c r="J11" s="232">
        <f>VLOOKUP($A11,'Resumo - Preços de Serviços'!$B$8:$L$57,10,0)</f>
        <v>10.222842333900001</v>
      </c>
      <c r="K11" s="232">
        <f t="shared" si="1"/>
        <v>110406.69720612001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1000*(Pistas!D10-Pistas!C10)*Parâmetros!C4*0.1</f>
        <v>5400</v>
      </c>
      <c r="E12" s="234" t="s">
        <v>687</v>
      </c>
      <c r="F12" s="190"/>
      <c r="G12" s="232">
        <f ca="1">VLOOKUP($A12,'Resumo - Preços de Serviços'!$B$8:$L$57,9,0)</f>
        <v>28.176060940980477</v>
      </c>
      <c r="H12" s="232">
        <f t="shared" ca="1" si="0"/>
        <v>152150.72908129459</v>
      </c>
      <c r="I12" s="190"/>
      <c r="J12" s="232">
        <f ca="1">VLOOKUP($A12,'Resumo - Preços de Serviços'!$B$8:$L$57,10,0)</f>
        <v>26.688518243147072</v>
      </c>
      <c r="K12" s="232">
        <f t="shared" ca="1" si="1"/>
        <v>144117.99851299418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37800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253420.35162486846</v>
      </c>
      <c r="I13" s="190"/>
      <c r="J13" s="232">
        <f ca="1">VLOOKUP($A13,'Resumo - Preços de Serviços'!$B$8:$L$57,10,0)</f>
        <v>5.9760669302460006</v>
      </c>
      <c r="K13" s="232">
        <f t="shared" ca="1" si="1"/>
        <v>225895.32996329883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49914.988837370998</v>
      </c>
      <c r="I14" s="190"/>
      <c r="J14" s="232">
        <f>VLOOKUP($A14,'Resumo - Preços de Serviços'!$B$8:$L$57,10,0)</f>
        <v>15.7015885299</v>
      </c>
      <c r="K14" s="232">
        <f t="shared" si="1"/>
        <v>44514.003482266504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12327.178941000002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172.67115778378007</v>
      </c>
      <c r="H17" s="232">
        <f t="shared" ca="1" si="4"/>
        <v>284907.4103432371</v>
      </c>
      <c r="I17" s="190"/>
      <c r="J17" s="232">
        <f ca="1">VLOOKUP($A17,'Resumo - Preços de Serviços'!$B$8:$L$57,10,0)</f>
        <v>142.37011209159775</v>
      </c>
      <c r="K17" s="232">
        <f t="shared" ca="1" si="5"/>
        <v>234910.6849511363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135.0355395090715</v>
      </c>
      <c r="H18" s="232">
        <f t="shared" ca="1" si="4"/>
        <v>222808.64018996796</v>
      </c>
      <c r="I18" s="190"/>
      <c r="J18" s="232">
        <f ca="1">VLOOKUP($A18,'Resumo - Preços de Serviços'!$B$8:$L$57,10,0)</f>
        <v>104.3906679893106</v>
      </c>
      <c r="K18" s="232">
        <f t="shared" ca="1" si="5"/>
        <v>172244.60218236249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27680.50293805105</v>
      </c>
      <c r="I19" s="190"/>
      <c r="J19" s="232">
        <f ca="1">VLOOKUP($A19,'Resumo - Preços de Serviços'!$B$8:$L$57,10,0)</f>
        <v>2.451604801610757</v>
      </c>
      <c r="K19" s="232">
        <f t="shared" ca="1" si="5"/>
        <v>26967.652817718328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395.49645758892353</v>
      </c>
      <c r="H20" s="232">
        <f t="shared" ca="1" si="4"/>
        <v>158198.58303556941</v>
      </c>
      <c r="I20" s="190"/>
      <c r="J20" s="232">
        <f ca="1">VLOOKUP($A20,'Resumo - Preços de Serviços'!$B$8:$L$57,10,0)</f>
        <v>364.15407226334969</v>
      </c>
      <c r="K20" s="232">
        <f t="shared" ca="1" si="5"/>
        <v>145661.62890533987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443.73466573296628</v>
      </c>
      <c r="H21" s="232">
        <f t="shared" ca="1" si="4"/>
        <v>244054.06615313145</v>
      </c>
      <c r="I21" s="190"/>
      <c r="J21" s="232">
        <f ca="1">VLOOKUP($A21,'Resumo - Preços de Serviços'!$B$8:$L$57,10,0)</f>
        <v>412.21032742947648</v>
      </c>
      <c r="K21" s="232">
        <f t="shared" ca="1" si="5"/>
        <v>226715.68008621206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6237.6869629390831</v>
      </c>
      <c r="I22" s="190"/>
      <c r="J22" s="232">
        <f ca="1">VLOOKUP($A22,'Resumo - Preços de Serviços'!$B$8:$L$57,10,0)</f>
        <v>0.5288586711783192</v>
      </c>
      <c r="K22" s="232">
        <f t="shared" ca="1" si="5"/>
        <v>5817.4453829615113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22188.20400373665</v>
      </c>
      <c r="I24" s="190"/>
      <c r="J24" s="232">
        <f ca="1">VLOOKUP($A24,'Resumo - Preços de Serviços'!$B$8:$L$57,10,0)</f>
        <v>8.9538317073394715</v>
      </c>
      <c r="K24" s="232">
        <f t="shared" ca="1" si="5"/>
        <v>17907.663414678944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120.37990180742696</v>
      </c>
      <c r="H27" s="232">
        <f t="shared" ca="1" si="6"/>
        <v>180569.85271114044</v>
      </c>
      <c r="I27" s="190"/>
      <c r="J27" s="232">
        <f ca="1">VLOOKUP($A27,'Resumo - Preços de Serviços'!$B$8:$L$57,10,0)</f>
        <v>103.68690177982508</v>
      </c>
      <c r="K27" s="232">
        <f t="shared" ca="1" si="5"/>
        <v>155530.35266973762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57.193856420929677</v>
      </c>
      <c r="H28" s="232">
        <f t="shared" ca="1" si="6"/>
        <v>28596.928210464837</v>
      </c>
      <c r="I28" s="190"/>
      <c r="J28" s="232">
        <f ca="1">VLOOKUP($A28,'Resumo - Preços de Serviços'!$B$8:$L$57,10,0)</f>
        <v>47.903422665903314</v>
      </c>
      <c r="K28" s="232">
        <f t="shared" ca="1" si="5"/>
        <v>23951.711332951658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2370.404743850243</v>
      </c>
      <c r="H29" s="232">
        <f t="shared" ca="1" si="6"/>
        <v>23704.047438502428</v>
      </c>
      <c r="I29" s="190"/>
      <c r="J29" s="232">
        <f ca="1">VLOOKUP($A29,'Resumo - Preços de Serviços'!$B$8:$L$57,10,0)</f>
        <v>2035.1393454224665</v>
      </c>
      <c r="K29" s="232">
        <f t="shared" ca="1" si="5"/>
        <v>20351.393454224664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342.92721786120251</v>
      </c>
      <c r="H30" s="232">
        <f t="shared" ca="1" si="6"/>
        <v>20575.63307167215</v>
      </c>
      <c r="I30" s="190"/>
      <c r="J30" s="232">
        <f ca="1">VLOOKUP($A30,'Resumo - Preços de Serviços'!$B$8:$L$57,10,0)</f>
        <v>278.91211105836243</v>
      </c>
      <c r="K30" s="232">
        <f t="shared" ca="1" si="5"/>
        <v>16734.726663501744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93.6875342843948</v>
      </c>
      <c r="H31" s="232">
        <f t="shared" ca="1" si="6"/>
        <v>187375.0685687896</v>
      </c>
      <c r="I31" s="190"/>
      <c r="J31" s="232">
        <f ca="1">VLOOKUP($A31,'Resumo - Preços de Serviços'!$B$8:$L$57,10,0)</f>
        <v>80.416416395337393</v>
      </c>
      <c r="K31" s="232">
        <f t="shared" ca="1" si="5"/>
        <v>160832.83279067479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819.16407589280698</v>
      </c>
      <c r="H32" s="232">
        <f t="shared" ca="1" si="6"/>
        <v>131066.25214284912</v>
      </c>
      <c r="I32" s="190"/>
      <c r="J32" s="232">
        <f ca="1">VLOOKUP($A32,'Resumo - Preços de Serviços'!$B$8:$L$57,10,0)</f>
        <v>713.38020678404268</v>
      </c>
      <c r="K32" s="232">
        <f t="shared" ca="1" si="5"/>
        <v>114140.83308544682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2536.9372387928252</v>
      </c>
      <c r="H33" s="232">
        <f t="shared" ca="1" si="6"/>
        <v>20295.497910342601</v>
      </c>
      <c r="I33" s="190"/>
      <c r="J33" s="232">
        <f ca="1">VLOOKUP($A33,'Resumo - Preços de Serviços'!$B$8:$L$57,10,0)</f>
        <v>2210.3068626921117</v>
      </c>
      <c r="K33" s="232">
        <f t="shared" ca="1" si="5"/>
        <v>17682.454901536894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130.31150641471706</v>
      </c>
      <c r="H34" s="232">
        <f t="shared" ca="1" si="6"/>
        <v>91218.054490301947</v>
      </c>
      <c r="I34" s="190"/>
      <c r="J34" s="232">
        <f ca="1">VLOOKUP($A34,'Resumo - Preços de Serviços'!$B$8:$L$57,10,0)</f>
        <v>110.8284351986824</v>
      </c>
      <c r="K34" s="232">
        <f t="shared" ca="1" si="5"/>
        <v>77579.904639077678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43.427469537787154</v>
      </c>
      <c r="H35" s="232">
        <f t="shared" ca="1" si="6"/>
        <v>43427.469537787154</v>
      </c>
      <c r="I35" s="190"/>
      <c r="J35" s="232">
        <f ca="1">VLOOKUP($A35,'Resumo - Preços de Serviços'!$B$8:$L$57,10,0)</f>
        <v>38.510170035891065</v>
      </c>
      <c r="K35" s="232">
        <f t="shared" ca="1" si="5"/>
        <v>38510.170035891068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28953.667792351189</v>
      </c>
      <c r="H37" s="232">
        <f t="shared" ca="1" si="6"/>
        <v>0</v>
      </c>
      <c r="I37" s="190"/>
      <c r="J37" s="232">
        <f ca="1">VLOOKUP($A37,'Resumo - Preços de Serviços'!$B$8:$L$57,10,0)</f>
        <v>25505.9757981119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17.272992552479998</v>
      </c>
      <c r="H38" s="232">
        <f t="shared" ca="1" si="6"/>
        <v>0</v>
      </c>
      <c r="I38" s="190"/>
      <c r="J38" s="232">
        <f ca="1">VLOOKUP($A38,'Resumo - Preços de Serviços'!$B$8:$L$57,10,0)</f>
        <v>16.009768003424998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12891.167519999999</v>
      </c>
      <c r="I40" s="190"/>
      <c r="J40" s="232">
        <f>VLOOKUP($A40,'Resumo - Preços de Serviços'!$B$8:$L$57,10,0)</f>
        <v>0.96439605500000014</v>
      </c>
      <c r="K40" s="232">
        <f t="shared" si="5"/>
        <v>11572.752660000002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327658.15444328933</v>
      </c>
      <c r="H43" s="232">
        <f t="shared" ca="1" si="6"/>
        <v>0</v>
      </c>
      <c r="I43" s="190"/>
      <c r="J43" s="232">
        <f ca="1">VLOOKUP($A43,'Resumo - Preços de Serviços'!$B$8:$L$57,10,0)</f>
        <v>293995.58162334183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212169.01621249528</v>
      </c>
      <c r="H44" s="232">
        <f t="shared" si="6"/>
        <v>148518.31134874668</v>
      </c>
      <c r="I44" s="190"/>
      <c r="J44" s="232">
        <f>VLOOKUP($A44,'Resumo - Preços de Serviços'!$B$8:$L$57,10,0)</f>
        <v>210316.37196046999</v>
      </c>
      <c r="K44" s="232">
        <f t="shared" si="5"/>
        <v>147221.46037232899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34.422278704447329</v>
      </c>
      <c r="H53" s="232">
        <f t="shared" ca="1" si="6"/>
        <v>1721.1139352223665</v>
      </c>
      <c r="I53" s="190"/>
      <c r="J53" s="232">
        <f ca="1">VLOOKUP($A53,'Resumo - Preços de Serviços'!$B$8:$L$57,10,0)</f>
        <v>28.600591471301602</v>
      </c>
      <c r="K53" s="232">
        <f t="shared" ca="1" si="5"/>
        <v>1430.02957356508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362.44396425720004</v>
      </c>
      <c r="H54" s="232">
        <f t="shared" si="6"/>
        <v>7248.8792851440012</v>
      </c>
      <c r="I54" s="190"/>
      <c r="J54" s="232">
        <f>VLOOKUP($A54,'Resumo - Preços de Serviços'!$B$8:$L$57,10,0)</f>
        <v>347.48947748130001</v>
      </c>
      <c r="K54" s="232">
        <f t="shared" si="5"/>
        <v>6949.7895496260007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604</v>
      </c>
      <c r="H58" s="205">
        <f ca="1">SUM(H9:H56)</f>
        <v>2775891.3761137468</v>
      </c>
      <c r="K58" s="205">
        <f ca="1">SUM(K9:K56)</f>
        <v>2459019.6694352441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56</v>
      </c>
      <c r="G60" s="153"/>
      <c r="H60" s="208">
        <f ca="1">'OAE Convencional 13m'!G49*E60</f>
        <v>204218.52361586443</v>
      </c>
      <c r="I60" s="153"/>
      <c r="J60" s="153"/>
      <c r="K60" s="208">
        <f ca="1">'OAE Convencional 13m'!J49*E60</f>
        <v>185400.92491660398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2980109.8997296114</v>
      </c>
      <c r="I62" s="153"/>
      <c r="J62" s="153"/>
      <c r="K62" s="208">
        <f ca="1">SUM(K58,K60)</f>
        <v>2644420.5943518481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14900.549498648057</v>
      </c>
      <c r="K64" s="213">
        <f ca="1">$D64*K62</f>
        <v>13222.102971759241</v>
      </c>
      <c r="N64" s="213" t="e">
        <f ca="1">$D64*N62</f>
        <v>#N/A</v>
      </c>
    </row>
    <row r="65" spans="1:14" ht="15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44701.648495944166</v>
      </c>
      <c r="K65" s="213">
        <f ca="1">$D65*K62</f>
        <v>39666.308915277717</v>
      </c>
      <c r="N65" s="213" t="e">
        <f ca="1">$D65*N62</f>
        <v>#N/A</v>
      </c>
    </row>
    <row r="66" spans="1:14" ht="15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3576.1318796755331</v>
      </c>
      <c r="J66" s="300"/>
      <c r="K66" s="213">
        <f ca="1">$D66*K62</f>
        <v>3173.3047132222173</v>
      </c>
      <c r="N66" s="213" t="e">
        <f ca="1">$D66*N62</f>
        <v>#N/A</v>
      </c>
    </row>
    <row r="67" spans="1:14" ht="15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7003.2582643645874</v>
      </c>
      <c r="J67" s="299"/>
      <c r="K67" s="213">
        <f ca="1">$D67*K62</f>
        <v>6214.388396726843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483</v>
      </c>
      <c r="H69" s="208">
        <f ca="1">SUM(H62,H64,H65,H66,H67)</f>
        <v>3050291.4878682438</v>
      </c>
      <c r="K69" s="208">
        <f ca="1">SUM(K62,K64,K65,K66,K67)</f>
        <v>2706696.6993488343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G2" sqref="G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49655.114542026109</v>
      </c>
      <c r="I9" s="190"/>
      <c r="J9" s="232">
        <f ca="1">VLOOKUP($A9,'Resumo - Preços de Serviços'!$B$8:$L$57,10,0)</f>
        <v>2.3613748960297558</v>
      </c>
      <c r="K9" s="232">
        <f t="shared" ca="1" si="1"/>
        <v>42504.748128535604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1000*(Pistas!D10-Pistas!C10)*Parâmetros!C3*0.7</f>
        <v>56700</v>
      </c>
      <c r="E10" s="234" t="s">
        <v>684</v>
      </c>
      <c r="F10" s="190"/>
      <c r="G10" s="232">
        <f>VLOOKUP($A10,'Resumo - Preços de Serviços'!$B$8:$L$57,9,0)</f>
        <v>7.2593387096999997</v>
      </c>
      <c r="H10" s="232">
        <f t="shared" si="0"/>
        <v>411604.50483999</v>
      </c>
      <c r="I10" s="190"/>
      <c r="J10" s="232">
        <f>VLOOKUP($A10,'Resumo - Preços de Serviços'!$B$8:$L$57,10,0)</f>
        <v>6.7737225696000003</v>
      </c>
      <c r="K10" s="232">
        <f t="shared" si="1"/>
        <v>384070.06969631999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1000*(Pistas!D10-Pistas!C10)*Parâmetros!C3*0.2</f>
        <v>16200</v>
      </c>
      <c r="E11" s="234" t="s">
        <v>686</v>
      </c>
      <c r="F11" s="190"/>
      <c r="G11" s="232">
        <f>VLOOKUP($A11,'Resumo - Preços de Serviços'!$B$8:$L$57,9,0)</f>
        <v>10.9450406961</v>
      </c>
      <c r="H11" s="232">
        <f t="shared" si="0"/>
        <v>177309.65927681999</v>
      </c>
      <c r="I11" s="190"/>
      <c r="J11" s="232">
        <f>VLOOKUP($A11,'Resumo - Preços de Serviços'!$B$8:$L$57,10,0)</f>
        <v>10.222842333900001</v>
      </c>
      <c r="K11" s="232">
        <f t="shared" si="1"/>
        <v>165610.04580918001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1000*(Pistas!D10-Pistas!C10)*Parâmetros!C3*0.1</f>
        <v>8100</v>
      </c>
      <c r="E12" s="234" t="s">
        <v>685</v>
      </c>
      <c r="F12" s="190"/>
      <c r="G12" s="232">
        <f ca="1">VLOOKUP($A12,'Resumo - Preços de Serviços'!$B$8:$L$57,9,0)</f>
        <v>28.176060940980477</v>
      </c>
      <c r="H12" s="232">
        <f t="shared" ca="1" si="0"/>
        <v>228226.09362194187</v>
      </c>
      <c r="I12" s="190"/>
      <c r="J12" s="232">
        <f ca="1">VLOOKUP($A12,'Resumo - Preços de Serviços'!$B$8:$L$57,10,0)</f>
        <v>26.688518243147072</v>
      </c>
      <c r="K12" s="232">
        <f t="shared" ca="1" si="1"/>
        <v>216176.99776949128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56700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380130.52743730269</v>
      </c>
      <c r="I13" s="190"/>
      <c r="J13" s="232">
        <f ca="1">VLOOKUP($A13,'Resumo - Preços de Serviços'!$B$8:$L$57,10,0)</f>
        <v>5.9760669302460006</v>
      </c>
      <c r="K13" s="232">
        <f t="shared" ca="1" si="1"/>
        <v>338842.99494494824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74872.483256056497</v>
      </c>
      <c r="I14" s="190"/>
      <c r="J14" s="232">
        <f>VLOOKUP($A14,'Resumo - Preços de Serviços'!$B$8:$L$57,10,0)</f>
        <v>15.7015885299</v>
      </c>
      <c r="K14" s="232">
        <f t="shared" si="1"/>
        <v>66771.005223399756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12327.178941000002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172.67115778378007</v>
      </c>
      <c r="H17" s="232">
        <f t="shared" ca="1" si="4"/>
        <v>284907.4103432371</v>
      </c>
      <c r="I17" s="190"/>
      <c r="J17" s="232">
        <f ca="1">VLOOKUP($A17,'Resumo - Preços de Serviços'!$B$8:$L$57,10,0)</f>
        <v>142.37011209159775</v>
      </c>
      <c r="K17" s="232">
        <f t="shared" ca="1" si="5"/>
        <v>234910.6849511363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135.0355395090715</v>
      </c>
      <c r="H18" s="232">
        <f t="shared" ca="1" si="4"/>
        <v>222808.64018996796</v>
      </c>
      <c r="I18" s="190"/>
      <c r="J18" s="232">
        <f ca="1">VLOOKUP($A18,'Resumo - Preços de Serviços'!$B$8:$L$57,10,0)</f>
        <v>104.3906679893106</v>
      </c>
      <c r="K18" s="232">
        <f t="shared" ca="1" si="5"/>
        <v>172244.60218236249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27680.50293805105</v>
      </c>
      <c r="I19" s="190"/>
      <c r="J19" s="232">
        <f ca="1">VLOOKUP($A19,'Resumo - Preços de Serviços'!$B$8:$L$57,10,0)</f>
        <v>2.451604801610757</v>
      </c>
      <c r="K19" s="232">
        <f t="shared" ca="1" si="5"/>
        <v>26967.652817718328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395.49645758892353</v>
      </c>
      <c r="H20" s="232">
        <f t="shared" ca="1" si="4"/>
        <v>158198.58303556941</v>
      </c>
      <c r="I20" s="190"/>
      <c r="J20" s="232">
        <f ca="1">VLOOKUP($A20,'Resumo - Preços de Serviços'!$B$8:$L$57,10,0)</f>
        <v>364.15407226334969</v>
      </c>
      <c r="K20" s="232">
        <f t="shared" ca="1" si="5"/>
        <v>145661.62890533987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443.73466573296628</v>
      </c>
      <c r="H21" s="232">
        <f t="shared" ca="1" si="4"/>
        <v>244054.06615313145</v>
      </c>
      <c r="I21" s="190"/>
      <c r="J21" s="232">
        <f ca="1">VLOOKUP($A21,'Resumo - Preços de Serviços'!$B$8:$L$57,10,0)</f>
        <v>412.21032742947648</v>
      </c>
      <c r="K21" s="232">
        <f t="shared" ca="1" si="5"/>
        <v>226715.68008621206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6237.6869629390831</v>
      </c>
      <c r="I22" s="190"/>
      <c r="J22" s="232">
        <f ca="1">VLOOKUP($A22,'Resumo - Preços de Serviços'!$B$8:$L$57,10,0)</f>
        <v>0.5288586711783192</v>
      </c>
      <c r="K22" s="232">
        <f t="shared" ca="1" si="5"/>
        <v>5817.4453829615113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22188.20400373665</v>
      </c>
      <c r="I24" s="190"/>
      <c r="J24" s="232">
        <f ca="1">VLOOKUP($A24,'Resumo - Preços de Serviços'!$B$8:$L$57,10,0)</f>
        <v>8.9538317073394715</v>
      </c>
      <c r="K24" s="232">
        <f t="shared" ca="1" si="5"/>
        <v>17907.663414678944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120.37990180742696</v>
      </c>
      <c r="H27" s="232">
        <f t="shared" ca="1" si="6"/>
        <v>180569.85271114044</v>
      </c>
      <c r="I27" s="190"/>
      <c r="J27" s="232">
        <f ca="1">VLOOKUP($A27,'Resumo - Preços de Serviços'!$B$8:$L$57,10,0)</f>
        <v>103.68690177982508</v>
      </c>
      <c r="K27" s="232">
        <f t="shared" ca="1" si="5"/>
        <v>155530.35266973762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57.193856420929677</v>
      </c>
      <c r="H28" s="232">
        <f t="shared" ca="1" si="6"/>
        <v>28596.928210464837</v>
      </c>
      <c r="I28" s="190"/>
      <c r="J28" s="232">
        <f ca="1">VLOOKUP($A28,'Resumo - Preços de Serviços'!$B$8:$L$57,10,0)</f>
        <v>47.903422665903314</v>
      </c>
      <c r="K28" s="232">
        <f t="shared" ca="1" si="5"/>
        <v>23951.711332951658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2370.404743850243</v>
      </c>
      <c r="H29" s="232">
        <f t="shared" ca="1" si="6"/>
        <v>23704.047438502428</v>
      </c>
      <c r="I29" s="190"/>
      <c r="J29" s="232">
        <f ca="1">VLOOKUP($A29,'Resumo - Preços de Serviços'!$B$8:$L$57,10,0)</f>
        <v>2035.1393454224665</v>
      </c>
      <c r="K29" s="232">
        <f t="shared" ca="1" si="5"/>
        <v>20351.393454224664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342.92721786120251</v>
      </c>
      <c r="H30" s="232">
        <f t="shared" ca="1" si="6"/>
        <v>27434.177428896201</v>
      </c>
      <c r="I30" s="190"/>
      <c r="J30" s="232">
        <f ca="1">VLOOKUP($A30,'Resumo - Preços de Serviços'!$B$8:$L$57,10,0)</f>
        <v>278.91211105836243</v>
      </c>
      <c r="K30" s="232">
        <f t="shared" ca="1" si="5"/>
        <v>22312.968884668993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93.6875342843948</v>
      </c>
      <c r="H31" s="232">
        <f t="shared" ca="1" si="6"/>
        <v>187375.0685687896</v>
      </c>
      <c r="I31" s="190"/>
      <c r="J31" s="232">
        <f ca="1">VLOOKUP($A31,'Resumo - Preços de Serviços'!$B$8:$L$57,10,0)</f>
        <v>80.416416395337393</v>
      </c>
      <c r="K31" s="232">
        <f t="shared" ca="1" si="5"/>
        <v>160832.83279067479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819.16407589280698</v>
      </c>
      <c r="H32" s="232">
        <f t="shared" ca="1" si="6"/>
        <v>163832.8151785614</v>
      </c>
      <c r="I32" s="190"/>
      <c r="J32" s="232">
        <f ca="1">VLOOKUP($A32,'Resumo - Preços de Serviços'!$B$8:$L$57,10,0)</f>
        <v>713.38020678404268</v>
      </c>
      <c r="K32" s="232">
        <f t="shared" ca="1" si="5"/>
        <v>142676.04135680854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2536.9372387928252</v>
      </c>
      <c r="H33" s="232">
        <f t="shared" ca="1" si="6"/>
        <v>25369.372387928252</v>
      </c>
      <c r="I33" s="190"/>
      <c r="J33" s="232">
        <f ca="1">VLOOKUP($A33,'Resumo - Preços de Serviços'!$B$8:$L$57,10,0)</f>
        <v>2210.3068626921117</v>
      </c>
      <c r="K33" s="232">
        <f t="shared" ca="1" si="5"/>
        <v>22103.068626921118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130.31150641471706</v>
      </c>
      <c r="H34" s="232">
        <f t="shared" ca="1" si="6"/>
        <v>130311.50641471706</v>
      </c>
      <c r="I34" s="190"/>
      <c r="J34" s="232">
        <f ca="1">VLOOKUP($A34,'Resumo - Preços de Serviços'!$B$8:$L$57,10,0)</f>
        <v>110.8284351986824</v>
      </c>
      <c r="K34" s="232">
        <f t="shared" ca="1" si="5"/>
        <v>110828.4351986824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43.427469537787154</v>
      </c>
      <c r="H35" s="232">
        <f t="shared" ca="1" si="6"/>
        <v>43427.469537787154</v>
      </c>
      <c r="I35" s="190"/>
      <c r="J35" s="232">
        <f ca="1">VLOOKUP($A35,'Resumo - Preços de Serviços'!$B$8:$L$57,10,0)</f>
        <v>38.510170035891065</v>
      </c>
      <c r="K35" s="232">
        <f t="shared" ca="1" si="5"/>
        <v>38510.170035891068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28953.667792351189</v>
      </c>
      <c r="H37" s="232">
        <f t="shared" ca="1" si="6"/>
        <v>0</v>
      </c>
      <c r="I37" s="190"/>
      <c r="J37" s="232">
        <f ca="1">VLOOKUP($A37,'Resumo - Preços de Serviços'!$B$8:$L$57,10,0)</f>
        <v>25505.9757981119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17.272992552479998</v>
      </c>
      <c r="H38" s="232">
        <f t="shared" ca="1" si="6"/>
        <v>0</v>
      </c>
      <c r="I38" s="190"/>
      <c r="J38" s="232">
        <f ca="1">VLOOKUP($A38,'Resumo - Preços de Serviços'!$B$8:$L$57,10,0)</f>
        <v>16.009768003424998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12891.167519999999</v>
      </c>
      <c r="I40" s="190"/>
      <c r="J40" s="232">
        <f>VLOOKUP($A40,'Resumo - Preços de Serviços'!$B$8:$L$57,10,0)</f>
        <v>0.96439605500000014</v>
      </c>
      <c r="K40" s="232">
        <f t="shared" si="5"/>
        <v>11572.752660000002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327658.15444328933</v>
      </c>
      <c r="H43" s="232">
        <f t="shared" ca="1" si="6"/>
        <v>0</v>
      </c>
      <c r="I43" s="190"/>
      <c r="J43" s="232">
        <f ca="1">VLOOKUP($A43,'Resumo - Preços de Serviços'!$B$8:$L$57,10,0)</f>
        <v>293995.58162334183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212169.01621249528</v>
      </c>
      <c r="H44" s="232">
        <f t="shared" si="6"/>
        <v>212169.01621249528</v>
      </c>
      <c r="I44" s="190"/>
      <c r="J44" s="232">
        <f>VLOOKUP($A44,'Resumo - Preços de Serviços'!$B$8:$L$57,10,0)</f>
        <v>210316.37196046999</v>
      </c>
      <c r="K44" s="232">
        <f t="shared" si="5"/>
        <v>210316.37196046999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34.422278704447329</v>
      </c>
      <c r="H53" s="232">
        <f t="shared" ca="1" si="6"/>
        <v>2581.6709028335499</v>
      </c>
      <c r="I53" s="190"/>
      <c r="J53" s="232">
        <f ca="1">VLOOKUP($A53,'Resumo - Preços de Serviços'!$B$8:$L$57,10,0)</f>
        <v>28.600591471301602</v>
      </c>
      <c r="K53" s="232">
        <f t="shared" ca="1" si="5"/>
        <v>2145.0443603476201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362.44396425720004</v>
      </c>
      <c r="H54" s="232">
        <f t="shared" si="6"/>
        <v>8698.6551421728</v>
      </c>
      <c r="I54" s="190"/>
      <c r="J54" s="232">
        <f>VLOOKUP($A54,'Resumo - Preços de Serviços'!$B$8:$L$57,10,0)</f>
        <v>347.48947748130001</v>
      </c>
      <c r="K54" s="232">
        <f t="shared" si="5"/>
        <v>8339.7474595511994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3349692.6037411089</v>
      </c>
      <c r="K58" s="205">
        <f ca="1">SUM(K9:K56)</f>
        <v>2986492.5196453906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56</v>
      </c>
      <c r="G60" s="153"/>
      <c r="H60" s="208">
        <f ca="1">'OAE Convencional 13m'!G49*E60</f>
        <v>204218.52361586443</v>
      </c>
      <c r="I60" s="153"/>
      <c r="J60" s="153"/>
      <c r="K60" s="208">
        <f ca="1">'OAE Convencional 13m'!J49*E60</f>
        <v>185400.92491660398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3553911.1273569735</v>
      </c>
      <c r="I62" s="153"/>
      <c r="J62" s="153"/>
      <c r="K62" s="208">
        <f ca="1">SUM(K58,K60)</f>
        <v>3171893.4445619946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17769.555636784869</v>
      </c>
      <c r="K64" s="213">
        <f ca="1">$D64*K62</f>
        <v>15859.467222809973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53308.666910354601</v>
      </c>
      <c r="K65" s="213">
        <f ca="1">$D65*K62</f>
        <v>47578.40166842992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4264.693352828368</v>
      </c>
      <c r="J66" s="300"/>
      <c r="K66" s="213">
        <f ca="1">$D66*K62</f>
        <v>3806.2721334743933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8351.6911492888885</v>
      </c>
      <c r="J67" s="299"/>
      <c r="K67" s="213">
        <f ca="1">$D67*K62</f>
        <v>7453.9495947206879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3637605.73440623</v>
      </c>
      <c r="K69" s="208">
        <f ca="1">SUM(K62,K64,K65,K66,K67)</f>
        <v>3246591.5351814292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/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1000*Pistas!G19</f>
        <v>10799.999999999998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29793.068725215664</v>
      </c>
      <c r="I9" s="190"/>
      <c r="J9" s="232">
        <f ca="1">VLOOKUP($A9,'Resumo - Preços de Serviços'!$B$8:$L$57,10,0)</f>
        <v>2.3613748960297558</v>
      </c>
      <c r="K9" s="232">
        <f t="shared" ca="1" si="1"/>
        <v>25502.84887712136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1000*(Pistas!G10-Pistas!C10)*Parâmetros!C5*0.7</f>
        <v>11340</v>
      </c>
      <c r="E10" s="234" t="s">
        <v>701</v>
      </c>
      <c r="F10" s="190"/>
      <c r="G10" s="232">
        <f>VLOOKUP($A10,'Resumo - Preços de Serviços'!$B$8:$L$57,9,0)</f>
        <v>7.2593387096999997</v>
      </c>
      <c r="H10" s="232">
        <f t="shared" si="0"/>
        <v>82320.900967997994</v>
      </c>
      <c r="I10" s="190"/>
      <c r="J10" s="232">
        <f>VLOOKUP($A10,'Resumo - Preços de Serviços'!$B$8:$L$57,10,0)</f>
        <v>6.7737225696000003</v>
      </c>
      <c r="K10" s="232">
        <f t="shared" si="1"/>
        <v>76814.013939263998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1000*(Pistas!G10-Pistas!C10)*Parâmetros!C5*0.2</f>
        <v>3240</v>
      </c>
      <c r="E11" s="234" t="s">
        <v>697</v>
      </c>
      <c r="F11" s="190"/>
      <c r="G11" s="232">
        <f>VLOOKUP($A11,'Resumo - Preços de Serviços'!$B$8:$L$57,9,0)</f>
        <v>10.9450406961</v>
      </c>
      <c r="H11" s="232">
        <f t="shared" si="0"/>
        <v>35461.931855363997</v>
      </c>
      <c r="I11" s="190"/>
      <c r="J11" s="232">
        <f>VLOOKUP($A11,'Resumo - Preços de Serviços'!$B$8:$L$57,10,0)</f>
        <v>10.222842333900001</v>
      </c>
      <c r="K11" s="232">
        <f t="shared" si="1"/>
        <v>33122.009161836002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1000*(Pistas!G10-Pistas!C10)*Parâmetros!C5*0.1</f>
        <v>1620</v>
      </c>
      <c r="E12" s="234" t="s">
        <v>683</v>
      </c>
      <c r="F12" s="190"/>
      <c r="G12" s="232">
        <f ca="1">VLOOKUP($A12,'Resumo - Preços de Serviços'!$B$8:$L$57,9,0)</f>
        <v>28.176060940980477</v>
      </c>
      <c r="H12" s="232">
        <f t="shared" ca="1" si="0"/>
        <v>45645.218724388375</v>
      </c>
      <c r="I12" s="190"/>
      <c r="J12" s="232">
        <f ca="1">VLOOKUP($A12,'Resumo - Preços de Serviços'!$B$8:$L$57,10,0)</f>
        <v>26.688518243147072</v>
      </c>
      <c r="K12" s="232">
        <f t="shared" ca="1" si="1"/>
        <v>43235.399553898256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11340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76026.105487460532</v>
      </c>
      <c r="I13" s="190"/>
      <c r="J13" s="232">
        <f ca="1">VLOOKUP($A13,'Resumo - Preços de Serviços'!$B$8:$L$57,10,0)</f>
        <v>5.9760669302460006</v>
      </c>
      <c r="K13" s="232">
        <f t="shared" ca="1" si="1"/>
        <v>67768.598988989645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14974.496651211299</v>
      </c>
      <c r="I14" s="190"/>
      <c r="J14" s="232">
        <f>VLOOKUP($A14,'Resumo - Preços de Serviços'!$B$8:$L$57,10,0)</f>
        <v>15.7015885299</v>
      </c>
      <c r="K14" s="232">
        <f t="shared" si="1"/>
        <v>13354.20104467995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7396.3073646000021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172.67115778378007</v>
      </c>
      <c r="H17" s="232">
        <f t="shared" ca="1" si="4"/>
        <v>300447.81454377732</v>
      </c>
      <c r="I17" s="190"/>
      <c r="J17" s="232">
        <f ca="1">VLOOKUP($A17,'Resumo - Preços de Serviços'!$B$8:$L$57,10,0)</f>
        <v>142.37011209159775</v>
      </c>
      <c r="K17" s="232">
        <f t="shared" ca="1" si="5"/>
        <v>247723.99503938007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135.0355395090715</v>
      </c>
      <c r="H18" s="232">
        <f t="shared" ca="1" si="4"/>
        <v>234961.83874578439</v>
      </c>
      <c r="I18" s="190"/>
      <c r="J18" s="232">
        <f ca="1">VLOOKUP($A18,'Resumo - Preços de Serviços'!$B$8:$L$57,10,0)</f>
        <v>104.3906679893106</v>
      </c>
      <c r="K18" s="232">
        <f t="shared" ca="1" si="5"/>
        <v>181639.76230140045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29190.348552853833</v>
      </c>
      <c r="I19" s="190"/>
      <c r="J19" s="232">
        <f ca="1">VLOOKUP($A19,'Resumo - Preços de Serviços'!$B$8:$L$57,10,0)</f>
        <v>2.451604801610757</v>
      </c>
      <c r="K19" s="232">
        <f t="shared" ca="1" si="5"/>
        <v>28438.615698684782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395.49645758892353</v>
      </c>
      <c r="H20" s="232">
        <f t="shared" ca="1" si="4"/>
        <v>170063.47676323712</v>
      </c>
      <c r="I20" s="190"/>
      <c r="J20" s="232">
        <f ca="1">VLOOKUP($A20,'Resumo - Preços de Serviços'!$B$8:$L$57,10,0)</f>
        <v>364.15407226334969</v>
      </c>
      <c r="K20" s="232">
        <f t="shared" ca="1" si="5"/>
        <v>156586.25107324036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443.73466573296628</v>
      </c>
      <c r="H21" s="232">
        <f t="shared" ca="1" si="4"/>
        <v>257366.10612512045</v>
      </c>
      <c r="I21" s="190"/>
      <c r="J21" s="232">
        <f ca="1">VLOOKUP($A21,'Resumo - Preços de Serviços'!$B$8:$L$57,10,0)</f>
        <v>412.21032742947648</v>
      </c>
      <c r="K21" s="232">
        <f t="shared" ca="1" si="5"/>
        <v>239081.98990909636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6577.924433644851</v>
      </c>
      <c r="I22" s="190"/>
      <c r="J22" s="232">
        <f ca="1">VLOOKUP($A22,'Resumo - Preços de Serviços'!$B$8:$L$57,10,0)</f>
        <v>0.5288586711783192</v>
      </c>
      <c r="K22" s="232">
        <f t="shared" ca="1" si="5"/>
        <v>6134.7605856685022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15531.742802615656</v>
      </c>
      <c r="I24" s="190"/>
      <c r="J24" s="232">
        <f ca="1">VLOOKUP($A24,'Resumo - Preços de Serviços'!$B$8:$L$57,10,0)</f>
        <v>8.9538317073394715</v>
      </c>
      <c r="K24" s="232">
        <f t="shared" ca="1" si="5"/>
        <v>12535.364390275261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120.37990180742696</v>
      </c>
      <c r="H27" s="232">
        <f t="shared" ca="1" si="6"/>
        <v>180569.85271114044</v>
      </c>
      <c r="I27" s="190"/>
      <c r="J27" s="232">
        <f ca="1">VLOOKUP($A27,'Resumo - Preços de Serviços'!$B$8:$L$57,10,0)</f>
        <v>103.68690177982508</v>
      </c>
      <c r="K27" s="232">
        <f t="shared" ca="1" si="5"/>
        <v>155530.35266973762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57.193856420929677</v>
      </c>
      <c r="H28" s="232">
        <f t="shared" ca="1" si="6"/>
        <v>28596.928210464837</v>
      </c>
      <c r="I28" s="190"/>
      <c r="J28" s="232">
        <f ca="1">VLOOKUP($A28,'Resumo - Preços de Serviços'!$B$8:$L$57,10,0)</f>
        <v>47.903422665903314</v>
      </c>
      <c r="K28" s="232">
        <f t="shared" ca="1" si="5"/>
        <v>23951.711332951658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2370.404743850243</v>
      </c>
      <c r="H29" s="232">
        <f t="shared" ca="1" si="6"/>
        <v>23704.047438502428</v>
      </c>
      <c r="I29" s="190"/>
      <c r="J29" s="232">
        <f ca="1">VLOOKUP($A29,'Resumo - Preços de Serviços'!$B$8:$L$57,10,0)</f>
        <v>2035.1393454224665</v>
      </c>
      <c r="K29" s="232">
        <f t="shared" ca="1" si="5"/>
        <v>20351.393454224664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342.92721786120251</v>
      </c>
      <c r="H30" s="232">
        <f t="shared" ca="1" si="6"/>
        <v>13717.0887144481</v>
      </c>
      <c r="I30" s="190"/>
      <c r="J30" s="232">
        <f ca="1">VLOOKUP($A30,'Resumo - Preços de Serviços'!$B$8:$L$57,10,0)</f>
        <v>278.91211105836243</v>
      </c>
      <c r="K30" s="232">
        <f t="shared" ca="1" si="5"/>
        <v>11156.484442334497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93.6875342843948</v>
      </c>
      <c r="H31" s="232">
        <f t="shared" ca="1" si="6"/>
        <v>0</v>
      </c>
      <c r="I31" s="190"/>
      <c r="J31" s="232">
        <f ca="1">VLOOKUP($A31,'Resumo - Preços de Serviços'!$B$8:$L$57,10,0)</f>
        <v>80.416416395337393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819.16407589280698</v>
      </c>
      <c r="H32" s="232">
        <f t="shared" ca="1" si="6"/>
        <v>98299.68910713683</v>
      </c>
      <c r="I32" s="190"/>
      <c r="J32" s="232">
        <f ca="1">VLOOKUP($A32,'Resumo - Preços de Serviços'!$B$8:$L$57,10,0)</f>
        <v>713.38020678404268</v>
      </c>
      <c r="K32" s="232">
        <f t="shared" ca="1" si="5"/>
        <v>85605.624814085124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2536.9372387928252</v>
      </c>
      <c r="H33" s="232">
        <f t="shared" ca="1" si="6"/>
        <v>15221.623432756951</v>
      </c>
      <c r="I33" s="190"/>
      <c r="J33" s="232">
        <f ca="1">VLOOKUP($A33,'Resumo - Preços de Serviços'!$B$8:$L$57,10,0)</f>
        <v>2210.3068626921117</v>
      </c>
      <c r="K33" s="232">
        <f t="shared" ca="1" si="5"/>
        <v>13261.84117615267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130.31150641471706</v>
      </c>
      <c r="H34" s="232">
        <f t="shared" ca="1" si="6"/>
        <v>65155.753207358532</v>
      </c>
      <c r="I34" s="190"/>
      <c r="J34" s="232">
        <f ca="1">VLOOKUP($A34,'Resumo - Preços de Serviços'!$B$8:$L$57,10,0)</f>
        <v>110.8284351986824</v>
      </c>
      <c r="K34" s="232">
        <f t="shared" ca="1" si="5"/>
        <v>55414.217599341202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43.427469537787154</v>
      </c>
      <c r="H35" s="232">
        <f t="shared" ca="1" si="6"/>
        <v>43427.469537787154</v>
      </c>
      <c r="I35" s="190"/>
      <c r="J35" s="232">
        <f ca="1">VLOOKUP($A35,'Resumo - Preços de Serviços'!$B$8:$L$57,10,0)</f>
        <v>38.510170035891065</v>
      </c>
      <c r="K35" s="232">
        <f t="shared" ca="1" si="5"/>
        <v>38510.170035891068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28953.667792351189</v>
      </c>
      <c r="H37" s="232">
        <f t="shared" ca="1" si="6"/>
        <v>0</v>
      </c>
      <c r="I37" s="190"/>
      <c r="J37" s="232">
        <f ca="1">VLOOKUP($A37,'Resumo - Preços de Serviços'!$B$8:$L$57,10,0)</f>
        <v>25505.9757981119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17.272992552479998</v>
      </c>
      <c r="H38" s="232">
        <f t="shared" ca="1" si="6"/>
        <v>0</v>
      </c>
      <c r="I38" s="190"/>
      <c r="J38" s="232">
        <f ca="1">VLOOKUP($A38,'Resumo - Preços de Serviços'!$B$8:$L$57,10,0)</f>
        <v>16.009768003424998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3867.3502559999997</v>
      </c>
      <c r="I40" s="190"/>
      <c r="J40" s="232">
        <f>VLOOKUP($A40,'Resumo - Preços de Serviços'!$B$8:$L$57,10,0)</f>
        <v>0.96439605500000014</v>
      </c>
      <c r="K40" s="232">
        <f t="shared" si="5"/>
        <v>3471.8257980000003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327658.15444328933</v>
      </c>
      <c r="H43" s="232">
        <f t="shared" ca="1" si="6"/>
        <v>327658.15444328933</v>
      </c>
      <c r="I43" s="190"/>
      <c r="J43" s="232">
        <f ca="1">VLOOKUP($A43,'Resumo - Preços de Serviços'!$B$8:$L$57,10,0)</f>
        <v>293995.58162334183</v>
      </c>
      <c r="K43" s="232">
        <f t="shared" ca="1" si="5"/>
        <v>293995.58162334183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212169.01621249528</v>
      </c>
      <c r="H44" s="232">
        <f t="shared" si="6"/>
        <v>106084.50810624764</v>
      </c>
      <c r="I44" s="190"/>
      <c r="J44" s="232">
        <f>VLOOKUP($A44,'Resumo - Preços de Serviços'!$B$8:$L$57,10,0)</f>
        <v>210316.37196046999</v>
      </c>
      <c r="K44" s="232">
        <f t="shared" si="5"/>
        <v>105158.18598023499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34.422278704447329</v>
      </c>
      <c r="H53" s="232">
        <f t="shared" ca="1" si="6"/>
        <v>860.55696761118327</v>
      </c>
      <c r="I53" s="190"/>
      <c r="J53" s="232">
        <f ca="1">VLOOKUP($A53,'Resumo - Preços de Serviços'!$B$8:$L$57,10,0)</f>
        <v>28.600591471301602</v>
      </c>
      <c r="K53" s="232">
        <f t="shared" ca="1" si="5"/>
        <v>715.01478678254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362.44396425720004</v>
      </c>
      <c r="H54" s="232">
        <f t="shared" si="6"/>
        <v>5799.1034281152006</v>
      </c>
      <c r="I54" s="190"/>
      <c r="J54" s="232">
        <f>VLOOKUP($A54,'Resumo - Preços de Serviços'!$B$8:$L$57,10,0)</f>
        <v>347.48947748130001</v>
      </c>
      <c r="K54" s="232">
        <f t="shared" si="5"/>
        <v>5559.8316397008002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2220442.7379548601</v>
      </c>
      <c r="K58" s="205">
        <f ca="1">SUM(K9:K56)</f>
        <v>1952509.5838820902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55.6</v>
      </c>
      <c r="G60" s="153"/>
      <c r="H60" s="208">
        <f ca="1">'OAE Convencional 13m'!G49*E60</f>
        <v>202759.81987575113</v>
      </c>
      <c r="I60" s="153"/>
      <c r="J60" s="153"/>
      <c r="K60" s="208">
        <f ca="1">'OAE Convencional 13m'!J49*E60</f>
        <v>184076.63259577108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2423202.5578306112</v>
      </c>
      <c r="I62" s="153"/>
      <c r="J62" s="153"/>
      <c r="K62" s="208">
        <f ca="1">SUM(K58,K60)</f>
        <v>2136586.2164778612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12116.012789153056</v>
      </c>
      <c r="K64" s="213">
        <f ca="1">$D64*K62</f>
        <v>10682.931082389307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36348.038367459165</v>
      </c>
      <c r="K65" s="213">
        <f ca="1">$D65*K62</f>
        <v>32048.793247167916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2907.8430693967334</v>
      </c>
      <c r="J66" s="300"/>
      <c r="K66" s="213">
        <f ca="1">$D66*K62</f>
        <v>2563.903459773433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5694.5260109019364</v>
      </c>
      <c r="J67" s="299"/>
      <c r="K67" s="213">
        <f ca="1">$D67*K62</f>
        <v>5020.9776087229739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2480268.9780675224</v>
      </c>
      <c r="K69" s="208">
        <f ca="1">SUM(K62,K64,K65,K66,K67)</f>
        <v>2186902.8218759149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29793.068725215668</v>
      </c>
      <c r="I9" s="190"/>
      <c r="J9" s="232">
        <f ca="1">VLOOKUP($A9,'Resumo - Preços de Serviços'!$B$8:$L$57,10,0)</f>
        <v>2.3613748960297558</v>
      </c>
      <c r="K9" s="232">
        <f t="shared" ca="1" si="1"/>
        <v>25502.848877121363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1000*(Pistas!G10-Pistas!C10)*Parâmetros!C4*0.7</f>
        <v>22680</v>
      </c>
      <c r="E10" s="234" t="s">
        <v>688</v>
      </c>
      <c r="F10" s="190"/>
      <c r="G10" s="232">
        <f>VLOOKUP($A10,'Resumo - Preços de Serviços'!$B$8:$L$57,9,0)</f>
        <v>7.2593387096999997</v>
      </c>
      <c r="H10" s="232">
        <f t="shared" si="0"/>
        <v>164641.80193599599</v>
      </c>
      <c r="I10" s="190"/>
      <c r="J10" s="232">
        <f>VLOOKUP($A10,'Resumo - Preços de Serviços'!$B$8:$L$57,10,0)</f>
        <v>6.7737225696000003</v>
      </c>
      <c r="K10" s="232">
        <f t="shared" si="1"/>
        <v>153628.027878528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1000*(Pistas!G10-Pistas!C10)*Parâmetros!C4*0.2</f>
        <v>6480</v>
      </c>
      <c r="E11" s="234" t="s">
        <v>718</v>
      </c>
      <c r="F11" s="190"/>
      <c r="G11" s="232">
        <f>VLOOKUP($A11,'Resumo - Preços de Serviços'!$B$8:$L$57,9,0)</f>
        <v>10.9450406961</v>
      </c>
      <c r="H11" s="232">
        <f t="shared" si="0"/>
        <v>70923.863710727994</v>
      </c>
      <c r="I11" s="190"/>
      <c r="J11" s="232">
        <f>VLOOKUP($A11,'Resumo - Preços de Serviços'!$B$8:$L$57,10,0)</f>
        <v>10.222842333900001</v>
      </c>
      <c r="K11" s="232">
        <f t="shared" si="1"/>
        <v>66244.018323672004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1000*(Pistas!G10-Pistas!C10)*Parâmetros!C4*0.1</f>
        <v>3240</v>
      </c>
      <c r="E12" s="234" t="s">
        <v>687</v>
      </c>
      <c r="F12" s="190"/>
      <c r="G12" s="232">
        <f ca="1">VLOOKUP($A12,'Resumo - Preços de Serviços'!$B$8:$L$57,9,0)</f>
        <v>28.176060940980477</v>
      </c>
      <c r="H12" s="232">
        <f t="shared" ca="1" si="0"/>
        <v>91290.437448776749</v>
      </c>
      <c r="I12" s="190"/>
      <c r="J12" s="232">
        <f ca="1">VLOOKUP($A12,'Resumo - Preços de Serviços'!$B$8:$L$57,10,0)</f>
        <v>26.688518243147072</v>
      </c>
      <c r="K12" s="232">
        <f t="shared" ca="1" si="1"/>
        <v>86470.799107796513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152052.21097492106</v>
      </c>
      <c r="I13" s="190"/>
      <c r="J13" s="232">
        <f ca="1">VLOOKUP($A13,'Resumo - Preços de Serviços'!$B$8:$L$57,10,0)</f>
        <v>5.9760669302460006</v>
      </c>
      <c r="K13" s="232">
        <f t="shared" ca="1" si="1"/>
        <v>135537.19797797929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29948.993302422597</v>
      </c>
      <c r="I14" s="190"/>
      <c r="J14" s="232">
        <f>VLOOKUP($A14,'Resumo - Preços de Serviços'!$B$8:$L$57,10,0)</f>
        <v>15.7015885299</v>
      </c>
      <c r="K14" s="232">
        <f t="shared" si="1"/>
        <v>26708.402089359901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7396.3073646000021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172.67115778378007</v>
      </c>
      <c r="H17" s="232">
        <f t="shared" ca="1" si="4"/>
        <v>300447.81454377732</v>
      </c>
      <c r="I17" s="190"/>
      <c r="J17" s="232">
        <f ca="1">VLOOKUP($A17,'Resumo - Preços de Serviços'!$B$8:$L$57,10,0)</f>
        <v>142.37011209159775</v>
      </c>
      <c r="K17" s="232">
        <f t="shared" ca="1" si="5"/>
        <v>247723.99503938007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135.0355395090715</v>
      </c>
      <c r="H18" s="232">
        <f t="shared" ca="1" si="4"/>
        <v>234961.83874578439</v>
      </c>
      <c r="I18" s="190"/>
      <c r="J18" s="232">
        <f ca="1">VLOOKUP($A18,'Resumo - Preços de Serviços'!$B$8:$L$57,10,0)</f>
        <v>104.3906679893106</v>
      </c>
      <c r="K18" s="232">
        <f t="shared" ca="1" si="5"/>
        <v>181639.76230140045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29190.348552853833</v>
      </c>
      <c r="I19" s="190"/>
      <c r="J19" s="232">
        <f ca="1">VLOOKUP($A19,'Resumo - Preços de Serviços'!$B$8:$L$57,10,0)</f>
        <v>2.451604801610757</v>
      </c>
      <c r="K19" s="232">
        <f t="shared" ca="1" si="5"/>
        <v>28438.615698684782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395.49645758892353</v>
      </c>
      <c r="H20" s="232">
        <f t="shared" ca="1" si="4"/>
        <v>170063.47676323712</v>
      </c>
      <c r="I20" s="190"/>
      <c r="J20" s="232">
        <f ca="1">VLOOKUP($A20,'Resumo - Preços de Serviços'!$B$8:$L$57,10,0)</f>
        <v>364.15407226334969</v>
      </c>
      <c r="K20" s="232">
        <f t="shared" ca="1" si="5"/>
        <v>156586.25107324036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443.73466573296628</v>
      </c>
      <c r="H21" s="232">
        <f t="shared" ca="1" si="4"/>
        <v>257366.10612512045</v>
      </c>
      <c r="I21" s="190"/>
      <c r="J21" s="232">
        <f ca="1">VLOOKUP($A21,'Resumo - Preços de Serviços'!$B$8:$L$57,10,0)</f>
        <v>412.21032742947648</v>
      </c>
      <c r="K21" s="232">
        <f t="shared" ca="1" si="5"/>
        <v>239081.98990909636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6577.924433644851</v>
      </c>
      <c r="I22" s="190"/>
      <c r="J22" s="232">
        <f ca="1">VLOOKUP($A22,'Resumo - Preços de Serviços'!$B$8:$L$57,10,0)</f>
        <v>0.5288586711783192</v>
      </c>
      <c r="K22" s="232">
        <f t="shared" ca="1" si="5"/>
        <v>6134.7605856685022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15531.742802615656</v>
      </c>
      <c r="I24" s="190"/>
      <c r="J24" s="232">
        <f ca="1">VLOOKUP($A24,'Resumo - Preços de Serviços'!$B$8:$L$57,10,0)</f>
        <v>8.9538317073394715</v>
      </c>
      <c r="K24" s="232">
        <f t="shared" ca="1" si="5"/>
        <v>12535.364390275261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120.37990180742696</v>
      </c>
      <c r="H27" s="232">
        <f t="shared" ca="1" si="6"/>
        <v>180569.85271114044</v>
      </c>
      <c r="I27" s="190"/>
      <c r="J27" s="232">
        <f ca="1">VLOOKUP($A27,'Resumo - Preços de Serviços'!$B$8:$L$57,10,0)</f>
        <v>103.68690177982508</v>
      </c>
      <c r="K27" s="232">
        <f t="shared" ca="1" si="5"/>
        <v>155530.35266973762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57.193856420929677</v>
      </c>
      <c r="H28" s="232">
        <f t="shared" ca="1" si="6"/>
        <v>28596.928210464837</v>
      </c>
      <c r="I28" s="190"/>
      <c r="J28" s="232">
        <f ca="1">VLOOKUP($A28,'Resumo - Preços de Serviços'!$B$8:$L$57,10,0)</f>
        <v>47.903422665903314</v>
      </c>
      <c r="K28" s="232">
        <f t="shared" ca="1" si="5"/>
        <v>23951.711332951658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2370.404743850243</v>
      </c>
      <c r="H29" s="232">
        <f t="shared" ca="1" si="6"/>
        <v>23704.047438502428</v>
      </c>
      <c r="I29" s="190"/>
      <c r="J29" s="232">
        <f ca="1">VLOOKUP($A29,'Resumo - Preços de Serviços'!$B$8:$L$57,10,0)</f>
        <v>2035.1393454224665</v>
      </c>
      <c r="K29" s="232">
        <f t="shared" ca="1" si="5"/>
        <v>20351.393454224664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342.92721786120251</v>
      </c>
      <c r="H30" s="232">
        <f t="shared" ca="1" si="6"/>
        <v>20575.63307167215</v>
      </c>
      <c r="I30" s="190"/>
      <c r="J30" s="232">
        <f ca="1">VLOOKUP($A30,'Resumo - Preços de Serviços'!$B$8:$L$57,10,0)</f>
        <v>278.91211105836243</v>
      </c>
      <c r="K30" s="232">
        <f t="shared" ca="1" si="5"/>
        <v>16734.726663501744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93.6875342843948</v>
      </c>
      <c r="H31" s="232">
        <f t="shared" ca="1" si="6"/>
        <v>0</v>
      </c>
      <c r="I31" s="190"/>
      <c r="J31" s="232">
        <f ca="1">VLOOKUP($A31,'Resumo - Preços de Serviços'!$B$8:$L$57,10,0)</f>
        <v>80.416416395337393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819.16407589280698</v>
      </c>
      <c r="H32" s="232">
        <f t="shared" ca="1" si="6"/>
        <v>131066.25214284912</v>
      </c>
      <c r="I32" s="190"/>
      <c r="J32" s="232">
        <f ca="1">VLOOKUP($A32,'Resumo - Preços de Serviços'!$B$8:$L$57,10,0)</f>
        <v>713.38020678404268</v>
      </c>
      <c r="K32" s="232">
        <f t="shared" ca="1" si="5"/>
        <v>114140.83308544682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2536.9372387928252</v>
      </c>
      <c r="H33" s="232">
        <f t="shared" ca="1" si="6"/>
        <v>20295.497910342601</v>
      </c>
      <c r="I33" s="190"/>
      <c r="J33" s="232">
        <f ca="1">VLOOKUP($A33,'Resumo - Preços de Serviços'!$B$8:$L$57,10,0)</f>
        <v>2210.3068626921117</v>
      </c>
      <c r="K33" s="232">
        <f t="shared" ca="1" si="5"/>
        <v>17682.454901536894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130.31150641471706</v>
      </c>
      <c r="H34" s="232">
        <f t="shared" ca="1" si="6"/>
        <v>91218.054490301947</v>
      </c>
      <c r="I34" s="190"/>
      <c r="J34" s="232">
        <f ca="1">VLOOKUP($A34,'Resumo - Preços de Serviços'!$B$8:$L$57,10,0)</f>
        <v>110.8284351986824</v>
      </c>
      <c r="K34" s="232">
        <f t="shared" ca="1" si="5"/>
        <v>77579.904639077678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43.427469537787154</v>
      </c>
      <c r="H35" s="232">
        <f t="shared" ca="1" si="6"/>
        <v>43427.469537787154</v>
      </c>
      <c r="I35" s="190"/>
      <c r="J35" s="232">
        <f ca="1">VLOOKUP($A35,'Resumo - Preços de Serviços'!$B$8:$L$57,10,0)</f>
        <v>38.510170035891065</v>
      </c>
      <c r="K35" s="232">
        <f t="shared" ca="1" si="5"/>
        <v>38510.170035891068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28953.667792351189</v>
      </c>
      <c r="H37" s="232">
        <f t="shared" ca="1" si="6"/>
        <v>0</v>
      </c>
      <c r="I37" s="190"/>
      <c r="J37" s="232">
        <f ca="1">VLOOKUP($A37,'Resumo - Preços de Serviços'!$B$8:$L$57,10,0)</f>
        <v>25505.9757981119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17.272992552479998</v>
      </c>
      <c r="H38" s="232">
        <f t="shared" ca="1" si="6"/>
        <v>0</v>
      </c>
      <c r="I38" s="190"/>
      <c r="J38" s="232">
        <f ca="1">VLOOKUP($A38,'Resumo - Preços de Serviços'!$B$8:$L$57,10,0)</f>
        <v>16.009768003424998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3867.3502559999997</v>
      </c>
      <c r="I40" s="190"/>
      <c r="J40" s="232">
        <f>VLOOKUP($A40,'Resumo - Preços de Serviços'!$B$8:$L$57,10,0)</f>
        <v>0.96439605500000014</v>
      </c>
      <c r="K40" s="232">
        <f t="shared" si="5"/>
        <v>3471.8257980000003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327658.15444328933</v>
      </c>
      <c r="H43" s="232">
        <f t="shared" ca="1" si="6"/>
        <v>327658.15444328933</v>
      </c>
      <c r="I43" s="190"/>
      <c r="J43" s="232">
        <f ca="1">VLOOKUP($A43,'Resumo - Preços de Serviços'!$B$8:$L$57,10,0)</f>
        <v>293995.58162334183</v>
      </c>
      <c r="K43" s="232">
        <f t="shared" ca="1" si="5"/>
        <v>293995.58162334183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212169.01621249528</v>
      </c>
      <c r="H44" s="232">
        <f t="shared" si="6"/>
        <v>148518.31134874668</v>
      </c>
      <c r="I44" s="190"/>
      <c r="J44" s="232">
        <f>VLOOKUP($A44,'Resumo - Preços de Serviços'!$B$8:$L$57,10,0)</f>
        <v>210316.37196046999</v>
      </c>
      <c r="K44" s="232">
        <f t="shared" si="5"/>
        <v>147221.46037232899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34.422278704447329</v>
      </c>
      <c r="H53" s="232">
        <f t="shared" ca="1" si="6"/>
        <v>1721.1139352223665</v>
      </c>
      <c r="I53" s="190"/>
      <c r="J53" s="232">
        <f ca="1">VLOOKUP($A53,'Resumo - Preços de Serviços'!$B$8:$L$57,10,0)</f>
        <v>28.600591471301602</v>
      </c>
      <c r="K53" s="232">
        <f t="shared" ca="1" si="5"/>
        <v>1430.02957356508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362.44396425720004</v>
      </c>
      <c r="H54" s="232">
        <f t="shared" si="6"/>
        <v>7248.8792851440012</v>
      </c>
      <c r="I54" s="190"/>
      <c r="J54" s="232">
        <f>VLOOKUP($A54,'Resumo - Preços de Serviços'!$B$8:$L$57,10,0)</f>
        <v>347.48947748130001</v>
      </c>
      <c r="K54" s="232">
        <f t="shared" si="5"/>
        <v>6949.7895496260007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2590376.8108618879</v>
      </c>
      <c r="K58" s="205">
        <f ca="1">SUM(K9:K56)</f>
        <v>2291671.8049172089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55.6</v>
      </c>
      <c r="G60" s="153"/>
      <c r="H60" s="208">
        <f ca="1">'OAE Convencional 13m'!G49*E60</f>
        <v>202759.81987575113</v>
      </c>
      <c r="I60" s="153"/>
      <c r="J60" s="153"/>
      <c r="K60" s="208">
        <f ca="1">'OAE Convencional 13m'!J49*E60</f>
        <v>184076.63259577108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2793136.630737639</v>
      </c>
      <c r="I62" s="153"/>
      <c r="J62" s="153"/>
      <c r="K62" s="208">
        <f ca="1">SUM(K58,K60)</f>
        <v>2475748.4375129798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13965.683153688195</v>
      </c>
      <c r="K64" s="213">
        <f ca="1">$D64*K62</f>
        <v>12378.7421875649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41897.049461064584</v>
      </c>
      <c r="K65" s="213">
        <f ca="1">$D65*K62</f>
        <v>37136.226562694697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3351.7639568851664</v>
      </c>
      <c r="J66" s="300"/>
      <c r="K66" s="213">
        <f ca="1">$D66*K62</f>
        <v>2970.8981250155757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6563.8710822334524</v>
      </c>
      <c r="J67" s="299"/>
      <c r="K67" s="213">
        <f ca="1">$D67*K62</f>
        <v>5818.0088281555027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2858914.99839151</v>
      </c>
      <c r="K69" s="208">
        <f ca="1">SUM(K62,K64,K65,K66,K67)</f>
        <v>2534052.3132164106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29793.068725215668</v>
      </c>
      <c r="I9" s="190"/>
      <c r="J9" s="232">
        <f ca="1">VLOOKUP($A9,'Resumo - Preços de Serviços'!$B$8:$L$57,10,0)</f>
        <v>2.3613748960297558</v>
      </c>
      <c r="K9" s="232">
        <f t="shared" ca="1" si="1"/>
        <v>25502.848877121363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1000*(Pistas!G10-Pistas!C10)*Parâmetros!C3*0.7</f>
        <v>34020</v>
      </c>
      <c r="E10" s="234" t="s">
        <v>684</v>
      </c>
      <c r="F10" s="190"/>
      <c r="G10" s="232">
        <f>VLOOKUP($A10,'Resumo - Preços de Serviços'!$B$8:$L$57,9,0)</f>
        <v>7.2593387096999997</v>
      </c>
      <c r="H10" s="232">
        <f t="shared" si="0"/>
        <v>246962.70290399398</v>
      </c>
      <c r="I10" s="190"/>
      <c r="J10" s="232">
        <f>VLOOKUP($A10,'Resumo - Preços de Serviços'!$B$8:$L$57,10,0)</f>
        <v>6.7737225696000003</v>
      </c>
      <c r="K10" s="232">
        <f t="shared" si="1"/>
        <v>230442.04181779202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1000*(Pistas!G10-Pistas!C10)*Parâmetros!C3*0.2</f>
        <v>9720</v>
      </c>
      <c r="E11" s="234" t="s">
        <v>686</v>
      </c>
      <c r="F11" s="190"/>
      <c r="G11" s="232">
        <f>VLOOKUP($A11,'Resumo - Preços de Serviços'!$B$8:$L$57,9,0)</f>
        <v>10.9450406961</v>
      </c>
      <c r="H11" s="232">
        <f t="shared" si="0"/>
        <v>106385.795566092</v>
      </c>
      <c r="I11" s="190"/>
      <c r="J11" s="232">
        <f>VLOOKUP($A11,'Resumo - Preços de Serviços'!$B$8:$L$57,10,0)</f>
        <v>10.222842333900001</v>
      </c>
      <c r="K11" s="232">
        <f t="shared" si="1"/>
        <v>99366.027485508006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1000*(Pistas!G10-Pistas!C10)*Parâmetros!C3*0.1</f>
        <v>4860</v>
      </c>
      <c r="E12" s="234" t="s">
        <v>685</v>
      </c>
      <c r="F12" s="190"/>
      <c r="G12" s="232">
        <f ca="1">VLOOKUP($A12,'Resumo - Preços de Serviços'!$B$8:$L$57,9,0)</f>
        <v>28.176060940980477</v>
      </c>
      <c r="H12" s="232">
        <f t="shared" ca="1" si="0"/>
        <v>136935.65617316513</v>
      </c>
      <c r="I12" s="190"/>
      <c r="J12" s="232">
        <f ca="1">VLOOKUP($A12,'Resumo - Preços de Serviços'!$B$8:$L$57,10,0)</f>
        <v>26.688518243147072</v>
      </c>
      <c r="K12" s="232">
        <f t="shared" ca="1" si="1"/>
        <v>129706.19866169477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34020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228078.3164623816</v>
      </c>
      <c r="I13" s="190"/>
      <c r="J13" s="232">
        <f ca="1">VLOOKUP($A13,'Resumo - Preços de Serviços'!$B$8:$L$57,10,0)</f>
        <v>5.9760669302460006</v>
      </c>
      <c r="K13" s="232">
        <f t="shared" ca="1" si="1"/>
        <v>203305.79696696895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44923.489953633893</v>
      </c>
      <c r="I14" s="190"/>
      <c r="J14" s="232">
        <f>VLOOKUP($A14,'Resumo - Preços de Serviços'!$B$8:$L$57,10,0)</f>
        <v>15.7015885299</v>
      </c>
      <c r="K14" s="232">
        <f t="shared" si="1"/>
        <v>40062.603134039848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7396.3073646000021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172.67115778378007</v>
      </c>
      <c r="H17" s="232">
        <f t="shared" ca="1" si="4"/>
        <v>300447.81454377732</v>
      </c>
      <c r="I17" s="190"/>
      <c r="J17" s="232">
        <f ca="1">VLOOKUP($A17,'Resumo - Preços de Serviços'!$B$8:$L$57,10,0)</f>
        <v>142.37011209159775</v>
      </c>
      <c r="K17" s="232">
        <f t="shared" ca="1" si="5"/>
        <v>247723.99503938007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135.0355395090715</v>
      </c>
      <c r="H18" s="232">
        <f t="shared" ca="1" si="4"/>
        <v>234961.83874578439</v>
      </c>
      <c r="I18" s="190"/>
      <c r="J18" s="232">
        <f ca="1">VLOOKUP($A18,'Resumo - Preços de Serviços'!$B$8:$L$57,10,0)</f>
        <v>104.3906679893106</v>
      </c>
      <c r="K18" s="232">
        <f t="shared" ca="1" si="5"/>
        <v>181639.76230140045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29190.348552853833</v>
      </c>
      <c r="I19" s="190"/>
      <c r="J19" s="232">
        <f ca="1">VLOOKUP($A19,'Resumo - Preços de Serviços'!$B$8:$L$57,10,0)</f>
        <v>2.451604801610757</v>
      </c>
      <c r="K19" s="232">
        <f t="shared" ca="1" si="5"/>
        <v>28438.615698684782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395.49645758892353</v>
      </c>
      <c r="H20" s="232">
        <f t="shared" ca="1" si="4"/>
        <v>170063.47676323712</v>
      </c>
      <c r="I20" s="190"/>
      <c r="J20" s="232">
        <f ca="1">VLOOKUP($A20,'Resumo - Preços de Serviços'!$B$8:$L$57,10,0)</f>
        <v>364.15407226334969</v>
      </c>
      <c r="K20" s="232">
        <f t="shared" ca="1" si="5"/>
        <v>156586.25107324036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443.73466573296628</v>
      </c>
      <c r="H21" s="232">
        <f t="shared" ca="1" si="4"/>
        <v>257366.10612512045</v>
      </c>
      <c r="I21" s="190"/>
      <c r="J21" s="232">
        <f ca="1">VLOOKUP($A21,'Resumo - Preços de Serviços'!$B$8:$L$57,10,0)</f>
        <v>412.21032742947648</v>
      </c>
      <c r="K21" s="232">
        <f t="shared" ca="1" si="5"/>
        <v>239081.98990909636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6577.924433644851</v>
      </c>
      <c r="I22" s="190"/>
      <c r="J22" s="232">
        <f ca="1">VLOOKUP($A22,'Resumo - Preços de Serviços'!$B$8:$L$57,10,0)</f>
        <v>0.5288586711783192</v>
      </c>
      <c r="K22" s="232">
        <f t="shared" ca="1" si="5"/>
        <v>6134.7605856685022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15531.742802615656</v>
      </c>
      <c r="I24" s="190"/>
      <c r="J24" s="232">
        <f ca="1">VLOOKUP($A24,'Resumo - Preços de Serviços'!$B$8:$L$57,10,0)</f>
        <v>8.9538317073394715</v>
      </c>
      <c r="K24" s="232">
        <f t="shared" ca="1" si="5"/>
        <v>12535.364390275261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120.37990180742696</v>
      </c>
      <c r="H27" s="232">
        <f t="shared" ca="1" si="6"/>
        <v>180569.85271114044</v>
      </c>
      <c r="I27" s="190"/>
      <c r="J27" s="232">
        <f ca="1">VLOOKUP($A27,'Resumo - Preços de Serviços'!$B$8:$L$57,10,0)</f>
        <v>103.68690177982508</v>
      </c>
      <c r="K27" s="232">
        <f t="shared" ca="1" si="5"/>
        <v>155530.35266973762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57.193856420929677</v>
      </c>
      <c r="H28" s="232">
        <f t="shared" ca="1" si="6"/>
        <v>28596.928210464837</v>
      </c>
      <c r="I28" s="190"/>
      <c r="J28" s="232">
        <f ca="1">VLOOKUP($A28,'Resumo - Preços de Serviços'!$B$8:$L$57,10,0)</f>
        <v>47.903422665903314</v>
      </c>
      <c r="K28" s="232">
        <f t="shared" ca="1" si="5"/>
        <v>23951.711332951658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2370.404743850243</v>
      </c>
      <c r="H29" s="232">
        <f t="shared" ca="1" si="6"/>
        <v>23704.047438502428</v>
      </c>
      <c r="I29" s="190"/>
      <c r="J29" s="232">
        <f ca="1">VLOOKUP($A29,'Resumo - Preços de Serviços'!$B$8:$L$57,10,0)</f>
        <v>2035.1393454224665</v>
      </c>
      <c r="K29" s="232">
        <f t="shared" ca="1" si="5"/>
        <v>20351.393454224664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342.92721786120251</v>
      </c>
      <c r="H30" s="232">
        <f t="shared" ca="1" si="6"/>
        <v>27434.177428896201</v>
      </c>
      <c r="I30" s="190"/>
      <c r="J30" s="232">
        <f ca="1">VLOOKUP($A30,'Resumo - Preços de Serviços'!$B$8:$L$57,10,0)</f>
        <v>278.91211105836243</v>
      </c>
      <c r="K30" s="232">
        <f t="shared" ca="1" si="5"/>
        <v>22312.968884668993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93.6875342843948</v>
      </c>
      <c r="H31" s="232">
        <f t="shared" ca="1" si="6"/>
        <v>0</v>
      </c>
      <c r="I31" s="190"/>
      <c r="J31" s="232">
        <f ca="1">VLOOKUP($A31,'Resumo - Preços de Serviços'!$B$8:$L$57,10,0)</f>
        <v>80.416416395337393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819.16407589280698</v>
      </c>
      <c r="H32" s="232">
        <f t="shared" ca="1" si="6"/>
        <v>163832.8151785614</v>
      </c>
      <c r="I32" s="190"/>
      <c r="J32" s="232">
        <f ca="1">VLOOKUP($A32,'Resumo - Preços de Serviços'!$B$8:$L$57,10,0)</f>
        <v>713.38020678404268</v>
      </c>
      <c r="K32" s="232">
        <f t="shared" ca="1" si="5"/>
        <v>142676.04135680854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2536.9372387928252</v>
      </c>
      <c r="H33" s="232">
        <f t="shared" ca="1" si="6"/>
        <v>25369.372387928252</v>
      </c>
      <c r="I33" s="190"/>
      <c r="J33" s="232">
        <f ca="1">VLOOKUP($A33,'Resumo - Preços de Serviços'!$B$8:$L$57,10,0)</f>
        <v>2210.3068626921117</v>
      </c>
      <c r="K33" s="232">
        <f t="shared" ca="1" si="5"/>
        <v>22103.068626921118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130.31150641471706</v>
      </c>
      <c r="H34" s="232">
        <f t="shared" ca="1" si="6"/>
        <v>130311.50641471706</v>
      </c>
      <c r="I34" s="190"/>
      <c r="J34" s="232">
        <f ca="1">VLOOKUP($A34,'Resumo - Preços de Serviços'!$B$8:$L$57,10,0)</f>
        <v>110.8284351986824</v>
      </c>
      <c r="K34" s="232">
        <f t="shared" ca="1" si="5"/>
        <v>110828.4351986824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43.427469537787154</v>
      </c>
      <c r="H35" s="232">
        <f t="shared" ca="1" si="6"/>
        <v>43427.469537787154</v>
      </c>
      <c r="I35" s="190"/>
      <c r="J35" s="232">
        <f ca="1">VLOOKUP($A35,'Resumo - Preços de Serviços'!$B$8:$L$57,10,0)</f>
        <v>38.510170035891065</v>
      </c>
      <c r="K35" s="232">
        <f t="shared" ca="1" si="5"/>
        <v>38510.170035891068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28953.667792351189</v>
      </c>
      <c r="H37" s="232">
        <f t="shared" ca="1" si="6"/>
        <v>0</v>
      </c>
      <c r="I37" s="190"/>
      <c r="J37" s="232">
        <f ca="1">VLOOKUP($A37,'Resumo - Preços de Serviços'!$B$8:$L$57,10,0)</f>
        <v>25505.9757981119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17.272992552479998</v>
      </c>
      <c r="H38" s="232">
        <f t="shared" ca="1" si="6"/>
        <v>0</v>
      </c>
      <c r="I38" s="190"/>
      <c r="J38" s="232">
        <f ca="1">VLOOKUP($A38,'Resumo - Preços de Serviços'!$B$8:$L$57,10,0)</f>
        <v>16.009768003424998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3867.3502559999997</v>
      </c>
      <c r="I40" s="190"/>
      <c r="J40" s="232">
        <f>VLOOKUP($A40,'Resumo - Preços de Serviços'!$B$8:$L$57,10,0)</f>
        <v>0.96439605500000014</v>
      </c>
      <c r="K40" s="232">
        <f t="shared" si="5"/>
        <v>3471.8257980000003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327658.15444328933</v>
      </c>
      <c r="H43" s="232">
        <f t="shared" ca="1" si="6"/>
        <v>327658.15444328933</v>
      </c>
      <c r="I43" s="190"/>
      <c r="J43" s="232">
        <f ca="1">VLOOKUP($A43,'Resumo - Preços de Serviços'!$B$8:$L$57,10,0)</f>
        <v>293995.58162334183</v>
      </c>
      <c r="K43" s="232">
        <f t="shared" ca="1" si="5"/>
        <v>293995.58162334183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212169.01621249528</v>
      </c>
      <c r="H44" s="232">
        <f t="shared" si="6"/>
        <v>212169.01621249528</v>
      </c>
      <c r="I44" s="190"/>
      <c r="J44" s="232">
        <f>VLOOKUP($A44,'Resumo - Preços de Serviços'!$B$8:$L$57,10,0)</f>
        <v>210316.37196046999</v>
      </c>
      <c r="K44" s="232">
        <f t="shared" si="5"/>
        <v>210316.37196046999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34.422278704447329</v>
      </c>
      <c r="H53" s="232">
        <f t="shared" ca="1" si="6"/>
        <v>2581.6709028335499</v>
      </c>
      <c r="I53" s="190"/>
      <c r="J53" s="232">
        <f ca="1">VLOOKUP($A53,'Resumo - Preços de Serviços'!$B$8:$L$57,10,0)</f>
        <v>28.600591471301602</v>
      </c>
      <c r="K53" s="232">
        <f t="shared" ca="1" si="5"/>
        <v>2145.0443603476201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362.44396425720004</v>
      </c>
      <c r="H54" s="232">
        <f t="shared" si="6"/>
        <v>8698.6551421728</v>
      </c>
      <c r="I54" s="190"/>
      <c r="J54" s="232">
        <f>VLOOKUP($A54,'Resumo - Preços de Serviços'!$B$8:$L$57,10,0)</f>
        <v>347.48947748130001</v>
      </c>
      <c r="K54" s="232">
        <f t="shared" si="5"/>
        <v>8339.7474595511994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2994558.9360316354</v>
      </c>
      <c r="K58" s="205">
        <f ca="1">SUM(K9:K56)</f>
        <v>2662948.5066682445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55.6</v>
      </c>
      <c r="G60" s="153"/>
      <c r="H60" s="208">
        <f ca="1">'OAE Convencional 13m'!G49*E60</f>
        <v>202759.81987575113</v>
      </c>
      <c r="I60" s="153"/>
      <c r="J60" s="153"/>
      <c r="K60" s="208">
        <f ca="1">'OAE Convencional 13m'!J49*E60</f>
        <v>184076.63259577108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3197318.7559073865</v>
      </c>
      <c r="I62" s="153"/>
      <c r="J62" s="153"/>
      <c r="K62" s="208">
        <f ca="1">SUM(K58,K60)</f>
        <v>2847025.1392640155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15986.593779536934</v>
      </c>
      <c r="K64" s="213">
        <f ca="1">$D64*K62</f>
        <v>14235.125696320078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47959.781338610796</v>
      </c>
      <c r="K65" s="213">
        <f ca="1">$D65*K62</f>
        <v>42705.377088960231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3836.7825070888634</v>
      </c>
      <c r="J66" s="300"/>
      <c r="K66" s="213">
        <f ca="1">$D66*K62</f>
        <v>3416.4301671168182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7513.6990763823587</v>
      </c>
      <c r="J67" s="299"/>
      <c r="K67" s="213">
        <f ca="1">$D67*K62</f>
        <v>6690.509077270437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3272615.6126090055</v>
      </c>
      <c r="K69" s="208">
        <f ca="1">SUM(K62,K64,K65,K66,K67)</f>
        <v>2914072.581293683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9" zoomScale="70" zoomScaleNormal="70" workbookViewId="0">
      <selection activeCell="D34" sqref="D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19862.045816810441</v>
      </c>
      <c r="I9" s="190"/>
      <c r="J9" s="232">
        <f ca="1">VLOOKUP($A9,'Resumo - Preços de Serviços'!$B$8:$L$57,10,0)</f>
        <v>2.3613748960297558</v>
      </c>
      <c r="K9" s="232">
        <f t="shared" ca="1" si="1"/>
        <v>17001.899251414241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1000*(Pistas!E10-Pistas!D10)*Parâmetros!C5*0.7</f>
        <v>7560.0000000000018</v>
      </c>
      <c r="E10" s="234" t="s">
        <v>701</v>
      </c>
      <c r="F10" s="190"/>
      <c r="G10" s="232">
        <f>VLOOKUP($A10,'Resumo - Preços de Serviços'!$B$8:$L$57,9,0)</f>
        <v>7.2593387096999997</v>
      </c>
      <c r="H10" s="232">
        <f t="shared" si="0"/>
        <v>54880.600645332008</v>
      </c>
      <c r="I10" s="190"/>
      <c r="J10" s="232">
        <f>VLOOKUP($A10,'Resumo - Preços de Serviços'!$B$8:$L$57,10,0)</f>
        <v>6.7737225696000003</v>
      </c>
      <c r="K10" s="232">
        <f t="shared" si="1"/>
        <v>51209.342626176018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1000*(Pistas!E10-Pistas!D10)*Parâmetros!C5*0.2</f>
        <v>2160.0000000000009</v>
      </c>
      <c r="E11" s="234" t="s">
        <v>697</v>
      </c>
      <c r="F11" s="190"/>
      <c r="G11" s="232">
        <f>VLOOKUP($A11,'Resumo - Preços de Serviços'!$B$8:$L$57,9,0)</f>
        <v>10.9450406961</v>
      </c>
      <c r="H11" s="232">
        <f t="shared" si="0"/>
        <v>23641.287903576009</v>
      </c>
      <c r="I11" s="190"/>
      <c r="J11" s="232">
        <f>VLOOKUP($A11,'Resumo - Preços de Serviços'!$B$8:$L$57,10,0)</f>
        <v>10.222842333900001</v>
      </c>
      <c r="K11" s="232">
        <f t="shared" si="1"/>
        <v>22081.339441224012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1000*(Pistas!E10-Pistas!D10)*Parâmetros!C5*0.1</f>
        <v>1080.0000000000005</v>
      </c>
      <c r="E12" s="234" t="s">
        <v>683</v>
      </c>
      <c r="F12" s="190"/>
      <c r="G12" s="232">
        <f ca="1">VLOOKUP($A12,'Resumo - Preços de Serviços'!$B$8:$L$57,9,0)</f>
        <v>28.176060940980477</v>
      </c>
      <c r="H12" s="232">
        <f t="shared" ca="1" si="0"/>
        <v>30430.14581625893</v>
      </c>
      <c r="I12" s="190"/>
      <c r="J12" s="232">
        <f ca="1">VLOOKUP($A12,'Resumo - Preços de Serviços'!$B$8:$L$57,10,0)</f>
        <v>26.688518243147072</v>
      </c>
      <c r="K12" s="232">
        <f t="shared" ca="1" si="1"/>
        <v>28823.599702598851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7560.0000000000018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50684.070324973705</v>
      </c>
      <c r="I13" s="190"/>
      <c r="J13" s="232">
        <f ca="1">VLOOKUP($A13,'Resumo - Preços de Serviços'!$B$8:$L$57,10,0)</f>
        <v>5.9760669302460006</v>
      </c>
      <c r="K13" s="232">
        <f t="shared" ca="1" si="1"/>
        <v>45179.065992659773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9982.9977674742004</v>
      </c>
      <c r="I14" s="190"/>
      <c r="J14" s="232">
        <f>VLOOKUP($A14,'Resumo - Preços de Serviços'!$B$8:$L$57,10,0)</f>
        <v>15.7015885299</v>
      </c>
      <c r="K14" s="232">
        <f t="shared" si="1"/>
        <v>8902.8006964533015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9039.9312234000026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172.67115778378007</v>
      </c>
      <c r="H17" s="232">
        <f t="shared" ca="1" si="4"/>
        <v>341888.8924118845</v>
      </c>
      <c r="I17" s="190"/>
      <c r="J17" s="232">
        <f ca="1">VLOOKUP($A17,'Resumo - Preços de Serviços'!$B$8:$L$57,10,0)</f>
        <v>142.37011209159775</v>
      </c>
      <c r="K17" s="232">
        <f t="shared" ca="1" si="5"/>
        <v>281892.82194136351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135.0355395090715</v>
      </c>
      <c r="H18" s="232">
        <f t="shared" ca="1" si="4"/>
        <v>267370.36822796153</v>
      </c>
      <c r="I18" s="190"/>
      <c r="J18" s="232">
        <f ca="1">VLOOKUP($A18,'Resumo - Preços de Serviços'!$B$8:$L$57,10,0)</f>
        <v>104.3906679893106</v>
      </c>
      <c r="K18" s="232">
        <f t="shared" ca="1" si="5"/>
        <v>206693.52261883498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33216.603525661259</v>
      </c>
      <c r="I19" s="190"/>
      <c r="J19" s="232">
        <f ca="1">VLOOKUP($A19,'Resumo - Preços de Serviços'!$B$8:$L$57,10,0)</f>
        <v>2.451604801610757</v>
      </c>
      <c r="K19" s="232">
        <f t="shared" ca="1" si="5"/>
        <v>32361.183381261992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395.49645758892353</v>
      </c>
      <c r="H20" s="232">
        <f t="shared" ca="1" si="4"/>
        <v>142378.72473201249</v>
      </c>
      <c r="I20" s="190"/>
      <c r="J20" s="232">
        <f ca="1">VLOOKUP($A20,'Resumo - Preços de Serviços'!$B$8:$L$57,10,0)</f>
        <v>364.15407226334969</v>
      </c>
      <c r="K20" s="232">
        <f t="shared" ca="1" si="5"/>
        <v>131095.46601480592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443.73466573296628</v>
      </c>
      <c r="H21" s="232">
        <f t="shared" ca="1" si="4"/>
        <v>292864.87938375777</v>
      </c>
      <c r="I21" s="190"/>
      <c r="J21" s="232">
        <f ca="1">VLOOKUP($A21,'Resumo - Preços de Serviços'!$B$8:$L$57,10,0)</f>
        <v>412.21032742947648</v>
      </c>
      <c r="K21" s="232">
        <f t="shared" ca="1" si="5"/>
        <v>272058.8161034545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7485.2243555268997</v>
      </c>
      <c r="I22" s="190"/>
      <c r="J22" s="232">
        <f ca="1">VLOOKUP($A22,'Resumo - Preços de Serviços'!$B$8:$L$57,10,0)</f>
        <v>0.5288586711783192</v>
      </c>
      <c r="K22" s="232">
        <f t="shared" ca="1" si="5"/>
        <v>6980.9344595538132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66564.612011209945</v>
      </c>
      <c r="I24" s="190"/>
      <c r="J24" s="232">
        <f ca="1">VLOOKUP($A24,'Resumo - Preços de Serviços'!$B$8:$L$57,10,0)</f>
        <v>8.9538317073394715</v>
      </c>
      <c r="K24" s="232">
        <f t="shared" ca="1" si="5"/>
        <v>53722.990244036831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120.37990180742696</v>
      </c>
      <c r="H27" s="232">
        <f t="shared" ca="1" si="6"/>
        <v>180569.85271114044</v>
      </c>
      <c r="I27" s="190"/>
      <c r="J27" s="232">
        <f ca="1">VLOOKUP($A27,'Resumo - Preços de Serviços'!$B$8:$L$57,10,0)</f>
        <v>103.68690177982508</v>
      </c>
      <c r="K27" s="232">
        <f t="shared" ca="1" si="5"/>
        <v>155530.35266973762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57.193856420929677</v>
      </c>
      <c r="H28" s="232">
        <f t="shared" ca="1" si="6"/>
        <v>28596.928210464837</v>
      </c>
      <c r="I28" s="190"/>
      <c r="J28" s="232">
        <f ca="1">VLOOKUP($A28,'Resumo - Preços de Serviços'!$B$8:$L$57,10,0)</f>
        <v>47.903422665903314</v>
      </c>
      <c r="K28" s="232">
        <f t="shared" ca="1" si="5"/>
        <v>23951.711332951658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2370.404743850243</v>
      </c>
      <c r="H29" s="232">
        <f t="shared" ca="1" si="6"/>
        <v>23704.047438502428</v>
      </c>
      <c r="I29" s="190"/>
      <c r="J29" s="232">
        <f ca="1">VLOOKUP($A29,'Resumo - Preços de Serviços'!$B$8:$L$57,10,0)</f>
        <v>2035.1393454224665</v>
      </c>
      <c r="K29" s="232">
        <f t="shared" ca="1" si="5"/>
        <v>20351.393454224664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342.92721786120251</v>
      </c>
      <c r="H30" s="232">
        <f t="shared" ca="1" si="6"/>
        <v>13717.0887144481</v>
      </c>
      <c r="I30" s="190"/>
      <c r="J30" s="232">
        <f ca="1">VLOOKUP($A30,'Resumo - Preços de Serviços'!$B$8:$L$57,10,0)</f>
        <v>278.91211105836243</v>
      </c>
      <c r="K30" s="232">
        <f t="shared" ca="1" si="5"/>
        <v>11156.484442334497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93.6875342843948</v>
      </c>
      <c r="H31" s="232">
        <f t="shared" ca="1" si="6"/>
        <v>187375.0685687896</v>
      </c>
      <c r="I31" s="190"/>
      <c r="J31" s="232">
        <f ca="1">VLOOKUP($A31,'Resumo - Preços de Serviços'!$B$8:$L$57,10,0)</f>
        <v>80.416416395337393</v>
      </c>
      <c r="K31" s="232">
        <f t="shared" ca="1" si="5"/>
        <v>160832.83279067479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819.16407589280698</v>
      </c>
      <c r="H32" s="232">
        <f t="shared" ca="1" si="6"/>
        <v>98299.68910713683</v>
      </c>
      <c r="I32" s="190"/>
      <c r="J32" s="232">
        <f ca="1">VLOOKUP($A32,'Resumo - Preços de Serviços'!$B$8:$L$57,10,0)</f>
        <v>713.38020678404268</v>
      </c>
      <c r="K32" s="232">
        <f t="shared" ca="1" si="5"/>
        <v>85605.624814085124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4501</v>
      </c>
      <c r="F33" s="190"/>
      <c r="G33" s="232">
        <f ca="1">VLOOKUP($A33,'Resumo - Preços de Serviços'!$B$8:$L$57,9,0)</f>
        <v>2536.9372387928252</v>
      </c>
      <c r="H33" s="232">
        <f t="shared" ca="1" si="6"/>
        <v>30443.246865513902</v>
      </c>
      <c r="I33" s="190"/>
      <c r="J33" s="232">
        <f ca="1">VLOOKUP($A33,'Resumo - Preços de Serviços'!$B$8:$L$57,10,0)</f>
        <v>2210.3068626921117</v>
      </c>
      <c r="K33" s="232">
        <f t="shared" ca="1" si="5"/>
        <v>26523.682352305339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130.31150641471706</v>
      </c>
      <c r="H34" s="232">
        <f t="shared" ca="1" si="6"/>
        <v>65155.753207358532</v>
      </c>
      <c r="I34" s="190"/>
      <c r="J34" s="232">
        <f ca="1">VLOOKUP($A34,'Resumo - Preços de Serviços'!$B$8:$L$57,10,0)</f>
        <v>110.8284351986824</v>
      </c>
      <c r="K34" s="232">
        <f t="shared" ca="1" si="5"/>
        <v>55414.217599341202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43.427469537787154</v>
      </c>
      <c r="H35" s="232">
        <f t="shared" ca="1" si="6"/>
        <v>43427.469537787154</v>
      </c>
      <c r="I35" s="190"/>
      <c r="J35" s="232">
        <f ca="1">VLOOKUP($A35,'Resumo - Preços de Serviços'!$B$8:$L$57,10,0)</f>
        <v>38.510170035891065</v>
      </c>
      <c r="K35" s="232">
        <f t="shared" ca="1" si="5"/>
        <v>38510.170035891068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28953.667792351189</v>
      </c>
      <c r="H37" s="232">
        <f t="shared" ca="1" si="6"/>
        <v>0</v>
      </c>
      <c r="I37" s="190"/>
      <c r="J37" s="232">
        <f ca="1">VLOOKUP($A37,'Resumo - Preços de Serviços'!$B$8:$L$57,10,0)</f>
        <v>25505.9757981119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17.272992552479998</v>
      </c>
      <c r="H38" s="232">
        <f t="shared" ca="1" si="6"/>
        <v>0</v>
      </c>
      <c r="I38" s="190"/>
      <c r="J38" s="232">
        <f ca="1">VLOOKUP($A38,'Resumo - Preços de Serviços'!$B$8:$L$57,10,0)</f>
        <v>16.009768003424998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1.0742639599999999</v>
      </c>
      <c r="H40" s="232">
        <f t="shared" si="6"/>
        <v>3222.7918799999998</v>
      </c>
      <c r="I40" s="190"/>
      <c r="J40" s="232">
        <f>VLOOKUP($A40,'Resumo - Preços de Serviços'!$B$8:$L$57,10,0)</f>
        <v>0.96439605500000014</v>
      </c>
      <c r="K40" s="232">
        <f t="shared" si="5"/>
        <v>2893.1881650000005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327658.15444328933</v>
      </c>
      <c r="H43" s="232">
        <f t="shared" ca="1" si="6"/>
        <v>0</v>
      </c>
      <c r="I43" s="190"/>
      <c r="J43" s="232">
        <f ca="1">VLOOKUP($A43,'Resumo - Preços de Serviços'!$B$8:$L$57,10,0)</f>
        <v>293995.58162334183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212169.01621249528</v>
      </c>
      <c r="H44" s="232">
        <f t="shared" si="6"/>
        <v>106084.50810624764</v>
      </c>
      <c r="I44" s="190"/>
      <c r="J44" s="232">
        <f>VLOOKUP($A44,'Resumo - Preços de Serviços'!$B$8:$L$57,10,0)</f>
        <v>210316.37196046999</v>
      </c>
      <c r="K44" s="232">
        <f t="shared" si="5"/>
        <v>105158.18598023499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34.422278704447329</v>
      </c>
      <c r="H53" s="232">
        <f t="shared" ca="1" si="6"/>
        <v>860.55696761118327</v>
      </c>
      <c r="I53" s="190"/>
      <c r="J53" s="232">
        <f ca="1">VLOOKUP($A53,'Resumo - Preços de Serviços'!$B$8:$L$57,10,0)</f>
        <v>28.600591471301602</v>
      </c>
      <c r="K53" s="232">
        <f t="shared" ca="1" si="5"/>
        <v>715.01478678254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362.44396425720004</v>
      </c>
      <c r="H54" s="232">
        <f t="shared" si="6"/>
        <v>5799.1034281152006</v>
      </c>
      <c r="I54" s="190"/>
      <c r="J54" s="232">
        <f>VLOOKUP($A54,'Resumo - Preços de Serviços'!$B$8:$L$57,10,0)</f>
        <v>347.48947748130001</v>
      </c>
      <c r="K54" s="232">
        <f t="shared" si="5"/>
        <v>5559.8316397008002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2139538.7761711264</v>
      </c>
      <c r="K58" s="205">
        <f ca="1">SUM(K9:K56)</f>
        <v>1859739.6343616785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36.362960997612106</v>
      </c>
      <c r="G60" s="153"/>
      <c r="H60" s="208">
        <f ca="1">'OAE Convencional 13m'!G49*E60</f>
        <v>132606.96802202865</v>
      </c>
      <c r="I60" s="153"/>
      <c r="J60" s="153"/>
      <c r="K60" s="208">
        <f ca="1">'OAE Convencional 13m'!J49*E60</f>
        <v>120387.97502970858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2272145.7441931549</v>
      </c>
      <c r="I62" s="153"/>
      <c r="J62" s="153"/>
      <c r="K62" s="208">
        <f ca="1">SUM(K58,K60)</f>
        <v>1980127.6093913871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11360.728720965775</v>
      </c>
      <c r="K64" s="213">
        <f ca="1">$D64*K62</f>
        <v>9900.6380469569358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34082.18616289732</v>
      </c>
      <c r="K65" s="213">
        <f ca="1">$D65*K62</f>
        <v>29701.914140870806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2726.5748930317855</v>
      </c>
      <c r="J66" s="300"/>
      <c r="K66" s="213">
        <f ca="1">$D66*K62</f>
        <v>2376.1531312696643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5339.5424988539144</v>
      </c>
      <c r="J67" s="299"/>
      <c r="K67" s="213">
        <f ca="1">$D67*K62</f>
        <v>4653.2998820697594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2325654.7764689038</v>
      </c>
      <c r="K69" s="208">
        <f ca="1">SUM(K62,K64,K65,K66,K67)</f>
        <v>2026759.614592554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22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19862.045816810441</v>
      </c>
      <c r="I9" s="190"/>
      <c r="J9" s="232">
        <f ca="1">VLOOKUP($A9,'Resumo - Preços de Serviços'!$B$8:$L$57,10,0)</f>
        <v>2.3613748960297558</v>
      </c>
      <c r="K9" s="232">
        <f t="shared" ca="1" si="1"/>
        <v>17001.899251414241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1000*(Pistas!E10-Pistas!D10)*Parâmetros!C4*0.7</f>
        <v>15120.000000000004</v>
      </c>
      <c r="E10" s="234" t="s">
        <v>701</v>
      </c>
      <c r="F10" s="190"/>
      <c r="G10" s="232">
        <f>VLOOKUP($A10,'Resumo - Preços de Serviços'!$B$8:$L$57,9,0)</f>
        <v>7.2593387096999997</v>
      </c>
      <c r="H10" s="232">
        <f t="shared" si="0"/>
        <v>109761.20129066402</v>
      </c>
      <c r="I10" s="190"/>
      <c r="J10" s="232">
        <f>VLOOKUP($A10,'Resumo - Preços de Serviços'!$B$8:$L$57,10,0)</f>
        <v>6.7737225696000003</v>
      </c>
      <c r="K10" s="232">
        <f t="shared" si="1"/>
        <v>102418.68525235204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1000*(Pistas!E10-Pistas!D10)*Parâmetros!C4*0.2</f>
        <v>4320.0000000000018</v>
      </c>
      <c r="E11" s="234" t="s">
        <v>697</v>
      </c>
      <c r="F11" s="190"/>
      <c r="G11" s="232">
        <f>VLOOKUP($A11,'Resumo - Preços de Serviços'!$B$8:$L$57,9,0)</f>
        <v>10.9450406961</v>
      </c>
      <c r="H11" s="232">
        <f t="shared" si="0"/>
        <v>47282.575807152018</v>
      </c>
      <c r="I11" s="190"/>
      <c r="J11" s="232">
        <f>VLOOKUP($A11,'Resumo - Preços de Serviços'!$B$8:$L$57,10,0)</f>
        <v>10.222842333900001</v>
      </c>
      <c r="K11" s="232">
        <f t="shared" si="1"/>
        <v>44162.678882448025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1000*(Pistas!E10-Pistas!D10)*Parâmetros!C4*0.1</f>
        <v>2160.0000000000009</v>
      </c>
      <c r="E12" s="234" t="s">
        <v>683</v>
      </c>
      <c r="F12" s="190"/>
      <c r="G12" s="232">
        <f ca="1">VLOOKUP($A12,'Resumo - Preços de Serviços'!$B$8:$L$57,9,0)</f>
        <v>28.176060940980477</v>
      </c>
      <c r="H12" s="232">
        <f t="shared" ca="1" si="0"/>
        <v>60860.291632517859</v>
      </c>
      <c r="I12" s="190"/>
      <c r="J12" s="232">
        <f ca="1">VLOOKUP($A12,'Resumo - Preços de Serviços'!$B$8:$L$57,10,0)</f>
        <v>26.688518243147072</v>
      </c>
      <c r="K12" s="232">
        <f t="shared" ca="1" si="1"/>
        <v>57647.199405197702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15120.000000000004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101368.14064994741</v>
      </c>
      <c r="I13" s="190"/>
      <c r="J13" s="232">
        <f ca="1">VLOOKUP($A13,'Resumo - Preços de Serviços'!$B$8:$L$57,10,0)</f>
        <v>5.9760669302460006</v>
      </c>
      <c r="K13" s="232">
        <f t="shared" ca="1" si="1"/>
        <v>90358.131985319545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19965.995534948401</v>
      </c>
      <c r="I14" s="190"/>
      <c r="J14" s="232">
        <f>VLOOKUP($A14,'Resumo - Preços de Serviços'!$B$8:$L$57,10,0)</f>
        <v>15.7015885299</v>
      </c>
      <c r="K14" s="232">
        <f t="shared" si="1"/>
        <v>17805.601392906603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9039.9312234000026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172.67115778378007</v>
      </c>
      <c r="H17" s="232">
        <f t="shared" ca="1" si="4"/>
        <v>341888.8924118845</v>
      </c>
      <c r="I17" s="190"/>
      <c r="J17" s="232">
        <f ca="1">VLOOKUP($A17,'Resumo - Preços de Serviços'!$B$8:$L$57,10,0)</f>
        <v>142.37011209159775</v>
      </c>
      <c r="K17" s="232">
        <f t="shared" ca="1" si="5"/>
        <v>281892.82194136351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135.0355395090715</v>
      </c>
      <c r="H18" s="232">
        <f t="shared" ca="1" si="4"/>
        <v>267370.36822796153</v>
      </c>
      <c r="I18" s="190"/>
      <c r="J18" s="232">
        <f ca="1">VLOOKUP($A18,'Resumo - Preços de Serviços'!$B$8:$L$57,10,0)</f>
        <v>104.3906679893106</v>
      </c>
      <c r="K18" s="232">
        <f t="shared" ca="1" si="5"/>
        <v>206693.52261883498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33216.603525661259</v>
      </c>
      <c r="I19" s="190"/>
      <c r="J19" s="232">
        <f ca="1">VLOOKUP($A19,'Resumo - Preços de Serviços'!$B$8:$L$57,10,0)</f>
        <v>2.451604801610757</v>
      </c>
      <c r="K19" s="232">
        <f t="shared" ca="1" si="5"/>
        <v>32361.183381261992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395.49645758892353</v>
      </c>
      <c r="H20" s="232">
        <f t="shared" ca="1" si="4"/>
        <v>142378.72473201249</v>
      </c>
      <c r="I20" s="190"/>
      <c r="J20" s="232">
        <f ca="1">VLOOKUP($A20,'Resumo - Preços de Serviços'!$B$8:$L$57,10,0)</f>
        <v>364.15407226334969</v>
      </c>
      <c r="K20" s="232">
        <f t="shared" ca="1" si="5"/>
        <v>131095.46601480592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443.73466573296628</v>
      </c>
      <c r="H21" s="232">
        <f t="shared" ca="1" si="4"/>
        <v>292864.87938375777</v>
      </c>
      <c r="I21" s="190"/>
      <c r="J21" s="232">
        <f ca="1">VLOOKUP($A21,'Resumo - Preços de Serviços'!$B$8:$L$57,10,0)</f>
        <v>412.21032742947648</v>
      </c>
      <c r="K21" s="232">
        <f t="shared" ca="1" si="5"/>
        <v>272058.8161034545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7485.2243555268997</v>
      </c>
      <c r="I22" s="190"/>
      <c r="J22" s="232">
        <f ca="1">VLOOKUP($A22,'Resumo - Preços de Serviços'!$B$8:$L$57,10,0)</f>
        <v>0.5288586711783192</v>
      </c>
      <c r="K22" s="232">
        <f t="shared" ca="1" si="5"/>
        <v>6980.9344595538132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66564.612011209945</v>
      </c>
      <c r="I24" s="190"/>
      <c r="J24" s="232">
        <f ca="1">VLOOKUP($A24,'Resumo - Preços de Serviços'!$B$8:$L$57,10,0)</f>
        <v>8.9538317073394715</v>
      </c>
      <c r="K24" s="232">
        <f t="shared" ca="1" si="5"/>
        <v>53722.990244036831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120.37990180742696</v>
      </c>
      <c r="H27" s="232">
        <f t="shared" ca="1" si="6"/>
        <v>180569.85271114044</v>
      </c>
      <c r="I27" s="190"/>
      <c r="J27" s="232">
        <f ca="1">VLOOKUP($A27,'Resumo - Preços de Serviços'!$B$8:$L$57,10,0)</f>
        <v>103.68690177982508</v>
      </c>
      <c r="K27" s="232">
        <f t="shared" ca="1" si="5"/>
        <v>155530.35266973762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57.193856420929677</v>
      </c>
      <c r="H28" s="232">
        <f t="shared" ca="1" si="6"/>
        <v>28596.928210464837</v>
      </c>
      <c r="I28" s="190"/>
      <c r="J28" s="232">
        <f ca="1">VLOOKUP($A28,'Resumo - Preços de Serviços'!$B$8:$L$57,10,0)</f>
        <v>47.903422665903314</v>
      </c>
      <c r="K28" s="232">
        <f t="shared" ca="1" si="5"/>
        <v>23951.711332951658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2370.404743850243</v>
      </c>
      <c r="H29" s="232">
        <f t="shared" ca="1" si="6"/>
        <v>23704.047438502428</v>
      </c>
      <c r="I29" s="190"/>
      <c r="J29" s="232">
        <f ca="1">VLOOKUP($A29,'Resumo - Preços de Serviços'!$B$8:$L$57,10,0)</f>
        <v>2035.1393454224665</v>
      </c>
      <c r="K29" s="232">
        <f t="shared" ca="1" si="5"/>
        <v>20351.393454224664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342.92721786120251</v>
      </c>
      <c r="H30" s="232">
        <f t="shared" ca="1" si="6"/>
        <v>20575.63307167215</v>
      </c>
      <c r="I30" s="190"/>
      <c r="J30" s="232">
        <f ca="1">VLOOKUP($A30,'Resumo - Preços de Serviços'!$B$8:$L$57,10,0)</f>
        <v>278.91211105836243</v>
      </c>
      <c r="K30" s="232">
        <f t="shared" ca="1" si="5"/>
        <v>16734.726663501744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93.6875342843948</v>
      </c>
      <c r="H31" s="232">
        <f t="shared" ca="1" si="6"/>
        <v>187375.0685687896</v>
      </c>
      <c r="I31" s="190"/>
      <c r="J31" s="232">
        <f ca="1">VLOOKUP($A31,'Resumo - Preços de Serviços'!$B$8:$L$57,10,0)</f>
        <v>80.416416395337393</v>
      </c>
      <c r="K31" s="232">
        <f t="shared" ca="1" si="5"/>
        <v>160832.83279067479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819.16407589280698</v>
      </c>
      <c r="H32" s="232">
        <f t="shared" ca="1" si="6"/>
        <v>131066.25214284912</v>
      </c>
      <c r="I32" s="190"/>
      <c r="J32" s="232">
        <f ca="1">VLOOKUP($A32,'Resumo - Preços de Serviços'!$B$8:$L$57,10,0)</f>
        <v>713.38020678404268</v>
      </c>
      <c r="K32" s="232">
        <f t="shared" ca="1" si="5"/>
        <v>114140.83308544682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4505</v>
      </c>
      <c r="F33" s="190"/>
      <c r="G33" s="232">
        <f ca="1">VLOOKUP($A33,'Resumo - Preços de Serviços'!$B$8:$L$57,9,0)</f>
        <v>2536.9372387928252</v>
      </c>
      <c r="H33" s="232">
        <f t="shared" ca="1" si="6"/>
        <v>40590.995820685202</v>
      </c>
      <c r="I33" s="190"/>
      <c r="J33" s="232">
        <f ca="1">VLOOKUP($A33,'Resumo - Preços de Serviços'!$B$8:$L$57,10,0)</f>
        <v>2210.3068626921117</v>
      </c>
      <c r="K33" s="232">
        <f t="shared" ca="1" si="5"/>
        <v>35364.909803073788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130.31150641471706</v>
      </c>
      <c r="H34" s="232">
        <f t="shared" ca="1" si="6"/>
        <v>91218.054490301947</v>
      </c>
      <c r="I34" s="190"/>
      <c r="J34" s="232">
        <f ca="1">VLOOKUP($A34,'Resumo - Preços de Serviços'!$B$8:$L$57,10,0)</f>
        <v>110.8284351986824</v>
      </c>
      <c r="K34" s="232">
        <f t="shared" ca="1" si="5"/>
        <v>77579.904639077678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43.427469537787154</v>
      </c>
      <c r="H35" s="232">
        <f t="shared" ca="1" si="6"/>
        <v>43427.469537787154</v>
      </c>
      <c r="I35" s="190"/>
      <c r="J35" s="232">
        <f ca="1">VLOOKUP($A35,'Resumo - Preços de Serviços'!$B$8:$L$57,10,0)</f>
        <v>38.510170035891065</v>
      </c>
      <c r="K35" s="232">
        <f t="shared" ca="1" si="5"/>
        <v>38510.170035891068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28953.667792351189</v>
      </c>
      <c r="H37" s="232">
        <f t="shared" ca="1" si="6"/>
        <v>0</v>
      </c>
      <c r="I37" s="190"/>
      <c r="J37" s="232">
        <f ca="1">VLOOKUP($A37,'Resumo - Preços de Serviços'!$B$8:$L$57,10,0)</f>
        <v>25505.9757981119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17.272992552479998</v>
      </c>
      <c r="H38" s="232">
        <f t="shared" ca="1" si="6"/>
        <v>0</v>
      </c>
      <c r="I38" s="190"/>
      <c r="J38" s="232">
        <f ca="1">VLOOKUP($A38,'Resumo - Preços de Serviços'!$B$8:$L$57,10,0)</f>
        <v>16.009768003424998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1.0742639599999999</v>
      </c>
      <c r="H40" s="232">
        <f t="shared" si="6"/>
        <v>3222.7918799999998</v>
      </c>
      <c r="I40" s="190"/>
      <c r="J40" s="232">
        <f>VLOOKUP($A40,'Resumo - Preços de Serviços'!$B$8:$L$57,10,0)</f>
        <v>0.96439605500000014</v>
      </c>
      <c r="K40" s="232">
        <f t="shared" si="5"/>
        <v>2893.1881650000005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327658.15444328933</v>
      </c>
      <c r="H43" s="232">
        <f t="shared" ca="1" si="6"/>
        <v>0</v>
      </c>
      <c r="I43" s="190"/>
      <c r="J43" s="232">
        <f ca="1">VLOOKUP($A43,'Resumo - Preços de Serviços'!$B$8:$L$57,10,0)</f>
        <v>293995.58162334183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212169.01621249528</v>
      </c>
      <c r="H44" s="232">
        <f t="shared" si="6"/>
        <v>148518.31134874668</v>
      </c>
      <c r="I44" s="190"/>
      <c r="J44" s="232">
        <f>VLOOKUP($A44,'Resumo - Preços de Serviços'!$B$8:$L$57,10,0)</f>
        <v>210316.37196046999</v>
      </c>
      <c r="K44" s="232">
        <f t="shared" si="5"/>
        <v>147221.46037232899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34.422278704447329</v>
      </c>
      <c r="H53" s="232">
        <f t="shared" ca="1" si="6"/>
        <v>1721.1139352223665</v>
      </c>
      <c r="I53" s="190"/>
      <c r="J53" s="232">
        <f ca="1">VLOOKUP($A53,'Resumo - Preços de Serviços'!$B$8:$L$57,10,0)</f>
        <v>28.600591471301602</v>
      </c>
      <c r="K53" s="232">
        <f t="shared" ca="1" si="5"/>
        <v>1430.02957356508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362.44396425720004</v>
      </c>
      <c r="H54" s="232">
        <f t="shared" si="6"/>
        <v>7248.8792851440012</v>
      </c>
      <c r="I54" s="190"/>
      <c r="J54" s="232">
        <f>VLOOKUP($A54,'Resumo - Preços de Serviços'!$B$8:$L$57,10,0)</f>
        <v>347.48947748130001</v>
      </c>
      <c r="K54" s="232">
        <f t="shared" si="5"/>
        <v>6949.7895496260007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2429737.1723269313</v>
      </c>
      <c r="K58" s="205">
        <f ca="1">SUM(K9:K56)</f>
        <v>2125224.3948926255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36.362960997612106</v>
      </c>
      <c r="G60" s="153"/>
      <c r="H60" s="208">
        <f ca="1">'OAE Convencional 13m'!G49*E60</f>
        <v>132606.96802202865</v>
      </c>
      <c r="I60" s="153"/>
      <c r="J60" s="153"/>
      <c r="K60" s="208">
        <f ca="1">'OAE Convencional 13m'!J49*E60</f>
        <v>120387.97502970858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2562344.1403489597</v>
      </c>
      <c r="I62" s="153"/>
      <c r="J62" s="153"/>
      <c r="K62" s="208">
        <f ca="1">SUM(K58,K60)</f>
        <v>2245612.3699223343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12811.720701744798</v>
      </c>
      <c r="K64" s="213">
        <f ca="1">$D64*K62</f>
        <v>11228.061849611671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38435.162105234391</v>
      </c>
      <c r="K65" s="213">
        <f ca="1">$D65*K62</f>
        <v>33684.185548835012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3074.8129684187516</v>
      </c>
      <c r="J66" s="300"/>
      <c r="K66" s="213">
        <f ca="1">$D66*K62</f>
        <v>2694.734843906801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6021.5087298200551</v>
      </c>
      <c r="J67" s="299"/>
      <c r="K67" s="213">
        <f ca="1">$D67*K62</f>
        <v>5277.1890693174855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2622687.3448541779</v>
      </c>
      <c r="K69" s="208">
        <f ca="1">SUM(K62,K64,K65,K66,K67)</f>
        <v>2298496.5412340057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5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559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19862.045816810441</v>
      </c>
      <c r="I9" s="190"/>
      <c r="J9" s="232">
        <f ca="1">VLOOKUP($A9,'Resumo - Preços de Serviços'!$B$8:$L$57,10,0)</f>
        <v>2.3613748960297558</v>
      </c>
      <c r="K9" s="232">
        <f t="shared" ca="1" si="1"/>
        <v>17001.899251414241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1000*(Pistas!E10-Pistas!D10)*Parâmetros!C3*0.7</f>
        <v>22680.000000000007</v>
      </c>
      <c r="E10" s="234" t="s">
        <v>684</v>
      </c>
      <c r="F10" s="190"/>
      <c r="G10" s="232">
        <f>VLOOKUP($A10,'Resumo - Preços de Serviços'!$B$8:$L$57,9,0)</f>
        <v>7.2593387096999997</v>
      </c>
      <c r="H10" s="232">
        <f t="shared" si="0"/>
        <v>164641.80193599605</v>
      </c>
      <c r="I10" s="190"/>
      <c r="J10" s="232">
        <f>VLOOKUP($A10,'Resumo - Preços de Serviços'!$B$8:$L$57,10,0)</f>
        <v>6.7737225696000003</v>
      </c>
      <c r="K10" s="232">
        <f t="shared" si="1"/>
        <v>153628.02787852805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1000*(Pistas!E10-Pistas!D10)*Parâmetros!C3*0.2</f>
        <v>6480.0000000000027</v>
      </c>
      <c r="E11" s="234" t="s">
        <v>686</v>
      </c>
      <c r="F11" s="190"/>
      <c r="G11" s="232">
        <f>VLOOKUP($A11,'Resumo - Preços de Serviços'!$B$8:$L$57,9,0)</f>
        <v>10.9450406961</v>
      </c>
      <c r="H11" s="232">
        <f t="shared" si="0"/>
        <v>70923.863710728023</v>
      </c>
      <c r="I11" s="190"/>
      <c r="J11" s="232">
        <f>VLOOKUP($A11,'Resumo - Preços de Serviços'!$B$8:$L$57,10,0)</f>
        <v>10.222842333900001</v>
      </c>
      <c r="K11" s="232">
        <f t="shared" si="1"/>
        <v>66244.018323672033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1000*(Pistas!E10-Pistas!D10)*Parâmetros!C3*0.1</f>
        <v>3240.0000000000014</v>
      </c>
      <c r="E12" s="234" t="s">
        <v>685</v>
      </c>
      <c r="F12" s="190"/>
      <c r="G12" s="232">
        <f ca="1">VLOOKUP($A12,'Resumo - Preços de Serviços'!$B$8:$L$57,9,0)</f>
        <v>28.176060940980477</v>
      </c>
      <c r="H12" s="232">
        <f t="shared" ca="1" si="0"/>
        <v>91290.437448776778</v>
      </c>
      <c r="I12" s="190"/>
      <c r="J12" s="232">
        <f ca="1">VLOOKUP($A12,'Resumo - Preços de Serviços'!$B$8:$L$57,10,0)</f>
        <v>26.688518243147072</v>
      </c>
      <c r="K12" s="232">
        <f t="shared" ca="1" si="1"/>
        <v>86470.799107796556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22680.000000000007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152052.21097492112</v>
      </c>
      <c r="I13" s="190"/>
      <c r="J13" s="232">
        <f ca="1">VLOOKUP($A13,'Resumo - Preços de Serviços'!$B$8:$L$57,10,0)</f>
        <v>5.9760669302460006</v>
      </c>
      <c r="K13" s="232">
        <f t="shared" ca="1" si="1"/>
        <v>135537.19797797935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29948.993302422605</v>
      </c>
      <c r="I14" s="190"/>
      <c r="J14" s="232">
        <f>VLOOKUP($A14,'Resumo - Preços de Serviços'!$B$8:$L$57,10,0)</f>
        <v>15.7015885299</v>
      </c>
      <c r="K14" s="232">
        <f t="shared" si="1"/>
        <v>26708.402089359908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9039.9312234000026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172.67115778378007</v>
      </c>
      <c r="H17" s="232">
        <f t="shared" ca="1" si="4"/>
        <v>341888.8924118845</v>
      </c>
      <c r="I17" s="190"/>
      <c r="J17" s="232">
        <f ca="1">VLOOKUP($A17,'Resumo - Preços de Serviços'!$B$8:$L$57,10,0)</f>
        <v>142.37011209159775</v>
      </c>
      <c r="K17" s="232">
        <f t="shared" ca="1" si="5"/>
        <v>281892.82194136351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135.0355395090715</v>
      </c>
      <c r="H18" s="232">
        <f t="shared" ca="1" si="4"/>
        <v>267370.36822796153</v>
      </c>
      <c r="I18" s="190"/>
      <c r="J18" s="232">
        <f ca="1">VLOOKUP($A18,'Resumo - Preços de Serviços'!$B$8:$L$57,10,0)</f>
        <v>104.3906679893106</v>
      </c>
      <c r="K18" s="232">
        <f t="shared" ca="1" si="5"/>
        <v>206693.52261883498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33216.603525661259</v>
      </c>
      <c r="I19" s="190"/>
      <c r="J19" s="232">
        <f ca="1">VLOOKUP($A19,'Resumo - Preços de Serviços'!$B$8:$L$57,10,0)</f>
        <v>2.451604801610757</v>
      </c>
      <c r="K19" s="232">
        <f t="shared" ca="1" si="5"/>
        <v>32361.183381261992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730</v>
      </c>
      <c r="F20" s="190"/>
      <c r="G20" s="232">
        <f ca="1">VLOOKUP($A20,'Resumo - Preços de Serviços'!$B$8:$L$57,9,0)</f>
        <v>395.49645758892353</v>
      </c>
      <c r="H20" s="232">
        <f t="shared" ca="1" si="4"/>
        <v>142378.72473201249</v>
      </c>
      <c r="I20" s="190"/>
      <c r="J20" s="232">
        <f ca="1">VLOOKUP($A20,'Resumo - Preços de Serviços'!$B$8:$L$57,10,0)</f>
        <v>364.15407226334969</v>
      </c>
      <c r="K20" s="232">
        <f t="shared" ca="1" si="5"/>
        <v>131095.46601480592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443.73466573296628</v>
      </c>
      <c r="H21" s="232">
        <f t="shared" ca="1" si="4"/>
        <v>292864.87938375777</v>
      </c>
      <c r="I21" s="190"/>
      <c r="J21" s="232">
        <f ca="1">VLOOKUP($A21,'Resumo - Preços de Serviços'!$B$8:$L$57,10,0)</f>
        <v>412.21032742947648</v>
      </c>
      <c r="K21" s="232">
        <f t="shared" ca="1" si="5"/>
        <v>272058.8161034545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7485.2243555268997</v>
      </c>
      <c r="I22" s="190"/>
      <c r="J22" s="232">
        <f ca="1">VLOOKUP($A22,'Resumo - Preços de Serviços'!$B$8:$L$57,10,0)</f>
        <v>0.5288586711783192</v>
      </c>
      <c r="K22" s="232">
        <f t="shared" ca="1" si="5"/>
        <v>6980.9344595538132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66564.612011209945</v>
      </c>
      <c r="I24" s="190"/>
      <c r="J24" s="232">
        <f ca="1">VLOOKUP($A24,'Resumo - Preços de Serviços'!$B$8:$L$57,10,0)</f>
        <v>8.9538317073394715</v>
      </c>
      <c r="K24" s="232">
        <f t="shared" ca="1" si="5"/>
        <v>53722.990244036831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120.37990180742696</v>
      </c>
      <c r="H27" s="232">
        <f t="shared" ca="1" si="6"/>
        <v>180569.85271114044</v>
      </c>
      <c r="I27" s="190"/>
      <c r="J27" s="232">
        <f ca="1">VLOOKUP($A27,'Resumo - Preços de Serviços'!$B$8:$L$57,10,0)</f>
        <v>103.68690177982508</v>
      </c>
      <c r="K27" s="232">
        <f t="shared" ca="1" si="5"/>
        <v>155530.35266973762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57.193856420929677</v>
      </c>
      <c r="H28" s="232">
        <f t="shared" ca="1" si="6"/>
        <v>28596.928210464837</v>
      </c>
      <c r="I28" s="190"/>
      <c r="J28" s="232">
        <f ca="1">VLOOKUP($A28,'Resumo - Preços de Serviços'!$B$8:$L$57,10,0)</f>
        <v>47.903422665903314</v>
      </c>
      <c r="K28" s="232">
        <f t="shared" ca="1" si="5"/>
        <v>23951.711332951658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2370.404743850243</v>
      </c>
      <c r="H29" s="232">
        <f t="shared" ca="1" si="6"/>
        <v>23704.047438502428</v>
      </c>
      <c r="I29" s="190"/>
      <c r="J29" s="232">
        <f ca="1">VLOOKUP($A29,'Resumo - Preços de Serviços'!$B$8:$L$57,10,0)</f>
        <v>2035.1393454224665</v>
      </c>
      <c r="K29" s="232">
        <f t="shared" ca="1" si="5"/>
        <v>20351.393454224664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342.92721786120251</v>
      </c>
      <c r="H30" s="232">
        <f t="shared" ca="1" si="6"/>
        <v>27434.177428896201</v>
      </c>
      <c r="I30" s="190"/>
      <c r="J30" s="232">
        <f ca="1">VLOOKUP($A30,'Resumo - Preços de Serviços'!$B$8:$L$57,10,0)</f>
        <v>278.91211105836243</v>
      </c>
      <c r="K30" s="232">
        <f t="shared" ca="1" si="5"/>
        <v>22312.968884668993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93.6875342843948</v>
      </c>
      <c r="H31" s="232">
        <f t="shared" ca="1" si="6"/>
        <v>187375.0685687896</v>
      </c>
      <c r="I31" s="190"/>
      <c r="J31" s="232">
        <f ca="1">VLOOKUP($A31,'Resumo - Preços de Serviços'!$B$8:$L$57,10,0)</f>
        <v>80.416416395337393</v>
      </c>
      <c r="K31" s="232">
        <f t="shared" ca="1" si="5"/>
        <v>160832.83279067479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819.16407589280698</v>
      </c>
      <c r="H32" s="232">
        <f t="shared" ca="1" si="6"/>
        <v>163832.8151785614</v>
      </c>
      <c r="I32" s="190"/>
      <c r="J32" s="232">
        <f ca="1">VLOOKUP($A32,'Resumo - Preços de Serviços'!$B$8:$L$57,10,0)</f>
        <v>713.38020678404268</v>
      </c>
      <c r="K32" s="232">
        <f t="shared" ca="1" si="5"/>
        <v>142676.04135680854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4504</v>
      </c>
      <c r="F33" s="190"/>
      <c r="G33" s="232">
        <f ca="1">VLOOKUP($A33,'Resumo - Preços de Serviços'!$B$8:$L$57,9,0)</f>
        <v>2536.9372387928252</v>
      </c>
      <c r="H33" s="232">
        <f t="shared" ca="1" si="6"/>
        <v>50738.744775856503</v>
      </c>
      <c r="I33" s="190"/>
      <c r="J33" s="232">
        <f ca="1">VLOOKUP($A33,'Resumo - Preços de Serviços'!$B$8:$L$57,10,0)</f>
        <v>2210.3068626921117</v>
      </c>
      <c r="K33" s="232">
        <f t="shared" ca="1" si="5"/>
        <v>44206.137253842237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130.31150641471706</v>
      </c>
      <c r="H34" s="232">
        <f t="shared" ca="1" si="6"/>
        <v>130311.50641471706</v>
      </c>
      <c r="I34" s="190"/>
      <c r="J34" s="232">
        <f ca="1">VLOOKUP($A34,'Resumo - Preços de Serviços'!$B$8:$L$57,10,0)</f>
        <v>110.8284351986824</v>
      </c>
      <c r="K34" s="232">
        <f t="shared" ca="1" si="5"/>
        <v>110828.4351986824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43.427469537787154</v>
      </c>
      <c r="H35" s="232">
        <f t="shared" ca="1" si="6"/>
        <v>43427.469537787154</v>
      </c>
      <c r="I35" s="190"/>
      <c r="J35" s="232">
        <f ca="1">VLOOKUP($A35,'Resumo - Preços de Serviços'!$B$8:$L$57,10,0)</f>
        <v>38.510170035891065</v>
      </c>
      <c r="K35" s="232">
        <f t="shared" ca="1" si="5"/>
        <v>38510.170035891068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28953.667792351189</v>
      </c>
      <c r="H37" s="232">
        <f t="shared" ca="1" si="6"/>
        <v>0</v>
      </c>
      <c r="I37" s="190"/>
      <c r="J37" s="232">
        <f ca="1">VLOOKUP($A37,'Resumo - Preços de Serviços'!$B$8:$L$57,10,0)</f>
        <v>25505.9757981119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17.272992552479998</v>
      </c>
      <c r="H38" s="232">
        <f t="shared" ca="1" si="6"/>
        <v>0</v>
      </c>
      <c r="I38" s="190"/>
      <c r="J38" s="232">
        <f ca="1">VLOOKUP($A38,'Resumo - Preços de Serviços'!$B$8:$L$57,10,0)</f>
        <v>16.009768003424998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3222.7918799999998</v>
      </c>
      <c r="I40" s="190"/>
      <c r="J40" s="232">
        <f>VLOOKUP($A40,'Resumo - Preços de Serviços'!$B$8:$L$57,10,0)</f>
        <v>0.96439605500000014</v>
      </c>
      <c r="K40" s="232">
        <f t="shared" si="5"/>
        <v>2893.1881650000005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327658.15444328933</v>
      </c>
      <c r="H43" s="232">
        <f t="shared" ca="1" si="6"/>
        <v>0</v>
      </c>
      <c r="I43" s="190"/>
      <c r="J43" s="232">
        <f ca="1">VLOOKUP($A43,'Resumo - Preços de Serviços'!$B$8:$L$57,10,0)</f>
        <v>293995.58162334183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212169.01621249528</v>
      </c>
      <c r="H44" s="232">
        <f t="shared" si="6"/>
        <v>212169.01621249528</v>
      </c>
      <c r="I44" s="190"/>
      <c r="J44" s="232">
        <f>VLOOKUP($A44,'Resumo - Preços de Serviços'!$B$8:$L$57,10,0)</f>
        <v>210316.37196046999</v>
      </c>
      <c r="K44" s="232">
        <f t="shared" si="5"/>
        <v>210316.37196046999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34.422278704447329</v>
      </c>
      <c r="H53" s="232">
        <f t="shared" ca="1" si="6"/>
        <v>2581.6709028335499</v>
      </c>
      <c r="I53" s="190"/>
      <c r="J53" s="232">
        <f ca="1">VLOOKUP($A53,'Resumo - Preços de Serviços'!$B$8:$L$57,10,0)</f>
        <v>28.600591471301602</v>
      </c>
      <c r="K53" s="232">
        <f t="shared" ca="1" si="5"/>
        <v>2145.0443603476201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362.44396425720004</v>
      </c>
      <c r="H54" s="232">
        <f t="shared" si="6"/>
        <v>8698.6551421728</v>
      </c>
      <c r="I54" s="190"/>
      <c r="J54" s="232">
        <f>VLOOKUP($A54,'Resumo - Preços de Serviços'!$B$8:$L$57,10,0)</f>
        <v>347.48947748130001</v>
      </c>
      <c r="K54" s="232">
        <f t="shared" si="5"/>
        <v>8339.7474595511994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482</v>
      </c>
      <c r="C58" s="208"/>
      <c r="D58" s="207"/>
      <c r="H58" s="205">
        <f ca="1">SUM(H9:H56)</f>
        <v>2754183.6207454572</v>
      </c>
      <c r="K58" s="205">
        <f ca="1">SUM(K9:K56)</f>
        <v>2422823.6361394892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36.362960997612106</v>
      </c>
      <c r="G60" s="153"/>
      <c r="H60" s="208">
        <f ca="1">'OAE Convencional 13m'!G49*E60</f>
        <v>132606.96802202865</v>
      </c>
      <c r="I60" s="153"/>
      <c r="J60" s="153"/>
      <c r="K60" s="208">
        <f ca="1">'OAE Convencional 13m'!J49*E60</f>
        <v>120387.97502970858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2886790.5887674857</v>
      </c>
      <c r="I62" s="153"/>
      <c r="J62" s="153"/>
      <c r="K62" s="208">
        <f ca="1">SUM(K58,K60)</f>
        <v>2543211.6111691976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14433.952943837428</v>
      </c>
      <c r="K64" s="213">
        <f ca="1">$D64*K62</f>
        <v>12716.058055845988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43301.858831512283</v>
      </c>
      <c r="K65" s="213">
        <f ca="1">$D65*K62</f>
        <v>38148.17416753796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3464.1487065209826</v>
      </c>
      <c r="J66" s="300"/>
      <c r="K66" s="213">
        <f ca="1">$D66*K62</f>
        <v>3051.853933403037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6783.9578836035917</v>
      </c>
      <c r="J67" s="299"/>
      <c r="K67" s="213">
        <f ca="1">$D67*K62</f>
        <v>5976.5472862476145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2954774.5071329596</v>
      </c>
      <c r="K69" s="208">
        <f ca="1">SUM(K62,K64,K65,K66,K67)</f>
        <v>2603104.2446122328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2</v>
      </c>
      <c r="D2" t="s">
        <v>17</v>
      </c>
      <c r="G2" s="455" t="s">
        <v>633</v>
      </c>
      <c r="H2" s="455" t="s">
        <v>635</v>
      </c>
      <c r="I2" s="455" t="s">
        <v>639</v>
      </c>
      <c r="J2" s="455" t="s">
        <v>642</v>
      </c>
      <c r="K2" s="455" t="s">
        <v>630</v>
      </c>
      <c r="L2" s="455" t="s">
        <v>647</v>
      </c>
      <c r="M2" s="455" t="s">
        <v>649</v>
      </c>
    </row>
    <row r="3" spans="2:13" ht="18.75" x14ac:dyDescent="0.25">
      <c r="B3" s="453" t="s">
        <v>680</v>
      </c>
      <c r="C3" s="473">
        <f>HLOOKUP($C$2,$G$2:$M$28,ROW()-1)</f>
        <v>4.5</v>
      </c>
      <c r="D3" t="s">
        <v>692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682</v>
      </c>
      <c r="C4" s="473">
        <f>HLOOKUP($C$2,$G$2:$M$28,ROW()-1)</f>
        <v>3</v>
      </c>
      <c r="D4" t="s">
        <v>692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681</v>
      </c>
      <c r="C5" s="473">
        <f>HLOOKUP($C$2,$G$2:$M$28,ROW()-1)</f>
        <v>1.5</v>
      </c>
      <c r="D5" t="s">
        <v>692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676</v>
      </c>
      <c r="C6" s="473">
        <f>HLOOKUP($C$2,$G$2:$M$28,ROW()-1)</f>
        <v>1</v>
      </c>
      <c r="D6" t="s">
        <v>692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556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383</v>
      </c>
      <c r="C9" s="475">
        <f>HLOOKUP($C$2,$G$2:$M$28,ROW()-1)</f>
        <v>7.4999999999999997E-2</v>
      </c>
      <c r="D9" t="s">
        <v>698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674</v>
      </c>
      <c r="C11" s="473">
        <f>HLOOKUP($C$2,$G$2:$M$28,ROW()-1)</f>
        <v>0.15</v>
      </c>
      <c r="D11" t="s">
        <v>696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675</v>
      </c>
      <c r="C12" s="473">
        <f>HLOOKUP($C$2,$G$2:$M$28,ROW()-1)</f>
        <v>0.15</v>
      </c>
      <c r="D12" t="s">
        <v>696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672</v>
      </c>
      <c r="C14" s="473">
        <f>HLOOKUP($C$2,$G$2:$M$28,ROW()-1)</f>
        <v>0.15</v>
      </c>
      <c r="D14" t="s">
        <v>696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673</v>
      </c>
      <c r="C15" s="473">
        <f>HLOOKUP($C$2,$G$2:$M$28,ROW()-1)</f>
        <v>0.15</v>
      </c>
      <c r="D15" t="s">
        <v>696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668</v>
      </c>
      <c r="C17" s="473">
        <f>HLOOKUP($C$2,$G$2:$M$28,ROW()-1)</f>
        <v>0.05</v>
      </c>
      <c r="D17" t="s">
        <v>696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669</v>
      </c>
      <c r="C18" s="473">
        <f>HLOOKUP($C$2,$G$2:$M$28,ROW()-1)</f>
        <v>0.05</v>
      </c>
      <c r="D18" t="s">
        <v>696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670</v>
      </c>
      <c r="C20" s="473">
        <f>HLOOKUP($C$2,$G$2:$M$28,ROW()-1)</f>
        <v>0.05</v>
      </c>
      <c r="D20" t="s">
        <v>696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671</v>
      </c>
      <c r="C21" s="473">
        <f>HLOOKUP($C$2,$G$2:$M$28,ROW()-1)</f>
        <v>0.05</v>
      </c>
      <c r="D21" t="s">
        <v>696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678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677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679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4" t="s">
        <v>759</v>
      </c>
      <c r="D1" s="644"/>
      <c r="E1" s="644"/>
      <c r="F1" s="644"/>
      <c r="G1" s="644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754</v>
      </c>
      <c r="G2" s="502" t="s">
        <v>858</v>
      </c>
    </row>
    <row r="3" spans="1:8" ht="19.5" customHeight="1" x14ac:dyDescent="0.25">
      <c r="A3" s="497"/>
      <c r="B3" s="453" t="s">
        <v>721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750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746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722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723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724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755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749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752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751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753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726</v>
      </c>
      <c r="C17" s="494" t="s">
        <v>725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727</v>
      </c>
      <c r="C18" s="494" t="s">
        <v>725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728</v>
      </c>
      <c r="C19" s="494" t="s">
        <v>725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732</v>
      </c>
      <c r="C20" s="494" t="s">
        <v>725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693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694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747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695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667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745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748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3"/>
      <c r="B36" s="453"/>
      <c r="D36" s="473"/>
      <c r="E36" s="473"/>
      <c r="F36" s="473"/>
      <c r="G36" s="473"/>
      <c r="H36" s="473"/>
    </row>
    <row r="37" spans="1:8" ht="19.5" customHeight="1" x14ac:dyDescent="0.25">
      <c r="A37" s="643"/>
      <c r="B37" s="453"/>
      <c r="D37" s="498"/>
      <c r="E37" s="498"/>
      <c r="F37" s="498"/>
      <c r="G37" s="473"/>
      <c r="H37" s="473"/>
    </row>
    <row r="38" spans="1:8" ht="19.5" customHeight="1" x14ac:dyDescent="0.25">
      <c r="A38" s="643"/>
      <c r="B38" s="453"/>
      <c r="D38" s="473"/>
      <c r="E38" s="473"/>
      <c r="F38" s="473"/>
      <c r="G38" s="473"/>
      <c r="H38" s="473"/>
    </row>
    <row r="39" spans="1:8" ht="19.5" customHeight="1" x14ac:dyDescent="0.25">
      <c r="A39" s="643"/>
      <c r="B39" s="453"/>
      <c r="D39" s="473"/>
      <c r="E39" s="473"/>
      <c r="F39" s="473"/>
      <c r="G39" s="473"/>
      <c r="H39" s="473"/>
    </row>
    <row r="40" spans="1:8" ht="19.5" customHeight="1" x14ac:dyDescent="0.25">
      <c r="A40" s="643"/>
      <c r="D40" s="495"/>
      <c r="E40" s="495"/>
      <c r="F40" s="495"/>
      <c r="G40" s="498"/>
      <c r="H40" s="498"/>
    </row>
    <row r="41" spans="1:8" ht="19.5" customHeight="1" x14ac:dyDescent="0.25">
      <c r="A41" s="643"/>
      <c r="B41" s="453"/>
      <c r="D41" s="494"/>
      <c r="E41" s="494"/>
      <c r="F41" s="494"/>
      <c r="G41" s="473"/>
      <c r="H41" s="473"/>
    </row>
    <row r="42" spans="1:8" ht="19.5" customHeight="1" x14ac:dyDescent="0.25">
      <c r="A42" s="643"/>
      <c r="B42" s="453"/>
      <c r="D42" s="494"/>
      <c r="E42" s="494"/>
      <c r="F42" s="494"/>
      <c r="G42" s="473"/>
      <c r="H42" s="473"/>
    </row>
    <row r="43" spans="1:8" ht="19.5" customHeight="1" x14ac:dyDescent="0.25">
      <c r="A43" s="643"/>
      <c r="G43" s="495"/>
      <c r="H43" s="495"/>
    </row>
    <row r="44" spans="1:8" ht="19.5" customHeight="1" x14ac:dyDescent="0.25">
      <c r="A44" s="643"/>
      <c r="B44" s="453"/>
      <c r="D44" s="473"/>
      <c r="E44" s="473"/>
      <c r="F44" s="473"/>
      <c r="G44" s="494"/>
      <c r="H44" s="494"/>
    </row>
    <row r="45" spans="1:8" ht="19.5" customHeight="1" x14ac:dyDescent="0.25">
      <c r="A45" s="643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3"/>
      <c r="B47" s="453"/>
      <c r="D47" s="473"/>
      <c r="E47" s="473"/>
      <c r="F47" s="473"/>
      <c r="G47" s="473"/>
      <c r="H47" s="473"/>
    </row>
    <row r="48" spans="1:8" ht="19.5" customHeight="1" x14ac:dyDescent="0.25">
      <c r="A48" s="643"/>
      <c r="B48" s="453"/>
      <c r="D48" s="498"/>
      <c r="E48" s="498"/>
      <c r="F48" s="498"/>
      <c r="G48" s="473"/>
      <c r="H48" s="473"/>
    </row>
    <row r="49" spans="1:8" ht="19.5" customHeight="1" x14ac:dyDescent="0.25">
      <c r="A49" s="643"/>
      <c r="B49" s="453"/>
      <c r="D49" s="473"/>
      <c r="E49" s="473"/>
      <c r="F49" s="473"/>
      <c r="G49" s="473"/>
      <c r="H49" s="473"/>
    </row>
    <row r="50" spans="1:8" ht="19.5" customHeight="1" x14ac:dyDescent="0.25">
      <c r="A50" s="643"/>
      <c r="B50" s="453"/>
      <c r="D50" s="473"/>
      <c r="E50" s="473"/>
      <c r="F50" s="473"/>
      <c r="G50" s="473"/>
      <c r="H50" s="473"/>
    </row>
    <row r="51" spans="1:8" ht="19.5" customHeight="1" x14ac:dyDescent="0.25">
      <c r="A51" s="643"/>
      <c r="D51" s="495"/>
      <c r="E51" s="495"/>
      <c r="F51" s="495"/>
      <c r="G51" s="498"/>
      <c r="H51" s="498"/>
    </row>
    <row r="52" spans="1:8" ht="19.5" customHeight="1" x14ac:dyDescent="0.25">
      <c r="A52" s="643"/>
      <c r="B52" s="453"/>
      <c r="G52" s="473"/>
      <c r="H52" s="473"/>
    </row>
    <row r="53" spans="1:8" ht="19.5" customHeight="1" x14ac:dyDescent="0.25">
      <c r="A53" s="643"/>
      <c r="B53" s="453"/>
      <c r="G53" s="473"/>
      <c r="H53" s="473"/>
    </row>
    <row r="54" spans="1:8" ht="19.5" customHeight="1" x14ac:dyDescent="0.25">
      <c r="A54" s="643"/>
      <c r="G54" s="495"/>
      <c r="H54" s="495"/>
    </row>
    <row r="55" spans="1:8" ht="19.5" customHeight="1" x14ac:dyDescent="0.25">
      <c r="A55" s="643"/>
    </row>
    <row r="56" spans="1:8" ht="19.5" customHeight="1" x14ac:dyDescent="0.25">
      <c r="A56" s="643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0" t="s">
        <v>626</v>
      </c>
      <c r="B1" s="650"/>
      <c r="C1" s="650"/>
      <c r="D1" s="650"/>
      <c r="E1" s="650"/>
      <c r="F1" s="650"/>
      <c r="G1" s="650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0" t="s">
        <v>598</v>
      </c>
      <c r="B3" s="640"/>
      <c r="C3" s="640"/>
      <c r="D3" s="640"/>
      <c r="E3" s="640"/>
      <c r="F3" s="640"/>
      <c r="G3" s="640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1" t="s">
        <v>620</v>
      </c>
      <c r="B5" s="651"/>
      <c r="C5" s="651"/>
      <c r="D5" s="651"/>
      <c r="E5" s="651"/>
      <c r="F5" s="651"/>
      <c r="G5" s="651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502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2" t="s">
        <v>17</v>
      </c>
      <c r="C7" s="652"/>
      <c r="D7" s="652"/>
      <c r="E7" s="652"/>
      <c r="F7" s="105" t="s">
        <v>282</v>
      </c>
      <c r="G7" s="253" t="s">
        <v>402</v>
      </c>
      <c r="I7" s="649" t="s">
        <v>508</v>
      </c>
      <c r="J7" s="649"/>
      <c r="K7" s="228"/>
      <c r="L7" s="649" t="s">
        <v>509</v>
      </c>
      <c r="M7" s="649"/>
      <c r="N7" s="228"/>
      <c r="O7" s="649" t="s">
        <v>511</v>
      </c>
      <c r="P7" s="649"/>
      <c r="Q7" s="228"/>
    </row>
    <row r="8" spans="1:17" ht="15" x14ac:dyDescent="0.25">
      <c r="A8" s="255">
        <v>1</v>
      </c>
      <c r="B8" s="256" t="s">
        <v>619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785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457.06593981282793</v>
      </c>
      <c r="J12" s="274">
        <f ca="1">MMULT($F$12,I12)</f>
        <v>636235.78821945644</v>
      </c>
      <c r="K12" s="273"/>
      <c r="L12" s="264">
        <f ca="1">'Duplicacao - ondulado'!$J$9+'Duplicacao - ondulado'!$J$10+'Duplicacao - ondulado'!$J$16+'Duplicacao - ondulado'!$J$21+'Duplicacao - ondulado'!$J$19</f>
        <v>424.481872971217</v>
      </c>
      <c r="M12" s="274">
        <f ca="1">MMULT($F$12,L12)</f>
        <v>590878.76717593404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590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590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3646.7593502832933</v>
      </c>
      <c r="J14" s="277">
        <f ca="1">MMULT($F$14,I14)</f>
        <v>900749.55951997347</v>
      </c>
      <c r="L14" s="271">
        <f ca="1">'OAE Convencional 13m'!$J$49</f>
        <v>3310.7308020822138</v>
      </c>
      <c r="M14" s="274">
        <f ca="1">MMULT($F$14,L14)</f>
        <v>817750.50811430684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831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832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312.42769918500005</v>
      </c>
      <c r="J16" s="264">
        <f>MMULT($F$16,I16)</f>
        <v>48113.865674490007</v>
      </c>
      <c r="L16" s="282">
        <f>'OAE Convencional 13m'!$I$12</f>
        <v>298.88953178000003</v>
      </c>
      <c r="M16" s="264">
        <f>MMULT($F$16,L16)</f>
        <v>46028.987894120008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833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7.751791074999999</v>
      </c>
      <c r="J17" s="264">
        <f>MMULT($F$17,I17)</f>
        <v>143253.099066</v>
      </c>
      <c r="L17" s="282">
        <f>'OAE Convencional 13m'!$I$13</f>
        <v>7.1902440050000003</v>
      </c>
      <c r="M17" s="264">
        <f>MMULT($F$17,L17)</f>
        <v>132875.70921240002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834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45.436482489999996</v>
      </c>
      <c r="J18" s="264">
        <f>MMULT($F$18,I18)</f>
        <v>18659.248809226665</v>
      </c>
      <c r="L18" s="282">
        <f>'OAE Convencional 13m'!$I$14</f>
        <v>40.541256945000001</v>
      </c>
      <c r="M18" s="264">
        <f>MMULT($F$18,L18)</f>
        <v>16648.942852079999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835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10.017956184257006</v>
      </c>
      <c r="J19" s="264">
        <f ca="1">MMULT($F$19,I19)</f>
        <v>20616.953827200919</v>
      </c>
      <c r="L19" s="286">
        <f ca="1">'Duplicacao - ondulado'!$J$9+'Duplicacao - ondulado'!$J$10</f>
        <v>9.1350974656297552</v>
      </c>
      <c r="M19" s="264">
        <f ca="1">MMULT($F$19,L19)</f>
        <v>18800.030584266035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836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6.7042421064780013</v>
      </c>
      <c r="J20" s="271">
        <f ca="1">MMULT($F$20,I20)</f>
        <v>1379.7330255131728</v>
      </c>
      <c r="L20" s="289">
        <f ca="1">'Duplicacao - ondulado'!$J$13</f>
        <v>5.9760669302460006</v>
      </c>
      <c r="M20" s="271">
        <f ca="1">MMULT($F$20,L20)</f>
        <v>1229.874574244627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5" t="s">
        <v>621</v>
      </c>
      <c r="G21" s="646"/>
      <c r="I21" s="290"/>
      <c r="J21" s="214">
        <f ca="1">SUM(J8:J20)</f>
        <v>1769008.2481418606</v>
      </c>
      <c r="L21" s="290"/>
      <c r="M21" s="214">
        <f ca="1">SUM(M8:M20)</f>
        <v>1624212.8204073517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7" t="s">
        <v>606</v>
      </c>
      <c r="B23" s="648"/>
      <c r="C23" s="648"/>
      <c r="D23" s="648"/>
      <c r="E23" s="648"/>
      <c r="F23" s="528"/>
      <c r="G23" s="528">
        <v>5.0000000000000001E-3</v>
      </c>
      <c r="H23" s="153"/>
      <c r="I23" s="243"/>
      <c r="J23" s="213">
        <f ca="1">$G23*J21</f>
        <v>8845.0412407093027</v>
      </c>
      <c r="K23" s="153"/>
      <c r="L23" s="243"/>
      <c r="M23" s="213">
        <f ca="1">$G23*M21</f>
        <v>8121.0641020367584</v>
      </c>
      <c r="N23" s="153"/>
      <c r="O23" s="243"/>
      <c r="P23" s="213" t="e">
        <f ca="1">$G23*P21</f>
        <v>#N/A</v>
      </c>
    </row>
    <row r="24" spans="1:17" ht="14.25" customHeight="1" x14ac:dyDescent="0.2">
      <c r="A24" s="647" t="s">
        <v>601</v>
      </c>
      <c r="B24" s="648"/>
      <c r="C24" s="648"/>
      <c r="D24" s="648"/>
      <c r="E24" s="648"/>
      <c r="F24" s="528"/>
      <c r="G24" s="528">
        <v>1.4999999999999999E-2</v>
      </c>
      <c r="H24" s="153"/>
      <c r="I24" s="243"/>
      <c r="J24" s="213">
        <f ca="1">$G24*J21</f>
        <v>26535.123722127908</v>
      </c>
      <c r="K24" s="153"/>
      <c r="L24" s="243"/>
      <c r="M24" s="213">
        <f ca="1">$G24*M21</f>
        <v>24363.192306110275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8" t="s">
        <v>609</v>
      </c>
      <c r="C25" s="648"/>
      <c r="D25" s="648"/>
      <c r="E25" s="648"/>
      <c r="F25" s="243"/>
      <c r="G25" s="528">
        <v>9.5399639310119746E-4</v>
      </c>
      <c r="H25" s="153"/>
      <c r="I25" s="243"/>
      <c r="J25" s="213">
        <f ca="1">$G25*J21</f>
        <v>1687.627488093603</v>
      </c>
      <c r="K25" s="153"/>
      <c r="L25" s="243"/>
      <c r="M25" s="213">
        <f ca="1">$G25*M21</f>
        <v>1549.4931722973365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8" t="s">
        <v>610</v>
      </c>
      <c r="C26" s="648"/>
      <c r="D26" s="648"/>
      <c r="E26" s="648"/>
      <c r="F26" s="243"/>
      <c r="G26" s="528">
        <v>1.9079927862023949E-3</v>
      </c>
      <c r="H26" s="153"/>
      <c r="I26" s="243"/>
      <c r="J26" s="213">
        <f ca="1">$G26*J21</f>
        <v>3375.254976187206</v>
      </c>
      <c r="K26" s="153"/>
      <c r="L26" s="243"/>
      <c r="M26" s="213">
        <f ca="1">$G26*M21</f>
        <v>3098.986344594673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5" t="s">
        <v>483</v>
      </c>
      <c r="G28" s="646"/>
      <c r="H28" s="153"/>
      <c r="I28" s="290"/>
      <c r="J28" s="214">
        <f ca="1">SUM(J21,J23,J24,J25,J26)</f>
        <v>1809451.2955689786</v>
      </c>
      <c r="K28" s="153"/>
      <c r="L28" s="290"/>
      <c r="M28" s="214">
        <f ca="1">SUM(M21,M23,M24,M25,M26)</f>
        <v>1661345.5563323905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G41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2.7586174745570062</v>
      </c>
      <c r="H9" s="232">
        <f ca="1">IF(G9="","",G9*$D9)</f>
        <v>15448.257857519235</v>
      </c>
      <c r="I9" s="190"/>
      <c r="J9" s="232">
        <f ca="1">VLOOKUP($A9,'Resumo - Preços de Serviços'!$B$8:$L$57,10,0)</f>
        <v>2.3613748960297558</v>
      </c>
      <c r="K9" s="232">
        <f ca="1">IF(J9="","",J9*$D9)</f>
        <v>13223.699417766633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7.2593387096999997</v>
      </c>
      <c r="H10" s="232">
        <f t="shared" ref="H10:H55" si="1">IF(G10="","",G10*$D10)</f>
        <v>138299.11362623662</v>
      </c>
      <c r="I10" s="190"/>
      <c r="J10" s="232">
        <f>VLOOKUP($A10,'Resumo - Preços de Serviços'!$B$8:$L$57,10,0)</f>
        <v>6.7737225696000003</v>
      </c>
      <c r="K10" s="232">
        <f t="shared" ref="K10:K55" si="2">IF(J10="","",J10*$D10)</f>
        <v>129047.5434179635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10.9450406961</v>
      </c>
      <c r="H11" s="232">
        <f t="shared" si="1"/>
        <v>89364.068275517275</v>
      </c>
      <c r="I11" s="190"/>
      <c r="J11" s="232">
        <f>VLOOKUP($A11,'Resumo - Preços de Serviços'!$B$8:$L$57,10,0)</f>
        <v>10.222842333900001</v>
      </c>
      <c r="K11" s="232">
        <f t="shared" si="2"/>
        <v>83467.46308782672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28.176060940980477</v>
      </c>
      <c r="H12" s="232">
        <f t="shared" ca="1" si="1"/>
        <v>0</v>
      </c>
      <c r="I12" s="190"/>
      <c r="J12" s="232">
        <f ca="1">VLOOKUP($A12,'Resumo - Preços de Serviços'!$B$8:$L$57,10,0)</f>
        <v>26.688518243147072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6.7042421064780013</v>
      </c>
      <c r="H13" s="232">
        <f t="shared" ca="1" si="1"/>
        <v>127723.85721893368</v>
      </c>
      <c r="I13" s="190"/>
      <c r="J13" s="232">
        <f ca="1">VLOOKUP($A13,'Resumo - Preços de Serviços'!$B$8:$L$57,10,0)</f>
        <v>5.9760669302460006</v>
      </c>
      <c r="K13" s="232">
        <f t="shared" ca="1" si="2"/>
        <v>113851.24630150259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17.606698002599998</v>
      </c>
      <c r="H14" s="232">
        <f t="shared" si="1"/>
        <v>25157.154374034977</v>
      </c>
      <c r="I14" s="190"/>
      <c r="J14" s="232">
        <f>VLOOKUP($A14,'Resumo - Preços de Serviços'!$B$8:$L$57,10,0)</f>
        <v>15.7015885299</v>
      </c>
      <c r="K14" s="232">
        <f t="shared" si="2"/>
        <v>22435.057755062313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560.86422876287997</v>
      </c>
      <c r="I16" s="190"/>
      <c r="J16" s="232">
        <f>VLOOKUP($A16,'Resumo - Preços de Serviços'!$B$8:$L$57,10,0)</f>
        <v>0.68484327450000015</v>
      </c>
      <c r="K16" s="232">
        <f t="shared" si="2"/>
        <v>481.99269659310005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105.57</v>
      </c>
      <c r="E17" s="234" t="s">
        <v>798</v>
      </c>
      <c r="F17" s="190"/>
      <c r="G17" s="232">
        <f ca="1">VLOOKUP($A17,'Resumo - Preços de Serviços'!$B$8:$L$57,9,0)</f>
        <v>172.67115778378007</v>
      </c>
      <c r="H17" s="232">
        <f t="shared" ca="1" si="1"/>
        <v>18228.89412723366</v>
      </c>
      <c r="I17" s="190"/>
      <c r="J17" s="232">
        <f ca="1">VLOOKUP($A17,'Resumo - Preços de Serviços'!$B$8:$L$57,10,0)</f>
        <v>142.37011209159775</v>
      </c>
      <c r="K17" s="232">
        <f t="shared" ca="1" si="2"/>
        <v>15030.012733509973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105.57</v>
      </c>
      <c r="E18" s="234" t="s">
        <v>799</v>
      </c>
      <c r="F18" s="190"/>
      <c r="G18" s="232">
        <f ca="1">VLOOKUP($A18,'Resumo - Preços de Serviços'!$B$8:$L$57,9,0)</f>
        <v>135.0355395090715</v>
      </c>
      <c r="H18" s="232">
        <f t="shared" ca="1" si="1"/>
        <v>14255.701905972677</v>
      </c>
      <c r="I18" s="190"/>
      <c r="J18" s="232">
        <f ca="1">VLOOKUP($A18,'Resumo - Preços de Serviços'!$B$8:$L$57,10,0)</f>
        <v>104.3906679893106</v>
      </c>
      <c r="K18" s="232">
        <f t="shared" ca="1" si="2"/>
        <v>11020.52281963152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703.8</v>
      </c>
      <c r="E19" s="234" t="s">
        <v>800</v>
      </c>
      <c r="F19" s="190"/>
      <c r="G19" s="232">
        <f ca="1">VLOOKUP($A19,'Resumo - Preços de Serviços'!$B$8:$L$57,9,0)</f>
        <v>2.5164093580046409</v>
      </c>
      <c r="H19" s="232">
        <f t="shared" ca="1" si="1"/>
        <v>1771.0489061636663</v>
      </c>
      <c r="I19" s="190"/>
      <c r="J19" s="232">
        <f ca="1">VLOOKUP($A19,'Resumo - Preços de Serviços'!$B$8:$L$57,10,0)</f>
        <v>2.451604801610757</v>
      </c>
      <c r="K19" s="232">
        <f t="shared" ca="1" si="2"/>
        <v>1725.4394593736506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35.19</v>
      </c>
      <c r="E20" s="234" t="s">
        <v>802</v>
      </c>
      <c r="F20" s="190"/>
      <c r="G20" s="232">
        <f ca="1">VLOOKUP($A20,'Resumo - Preços de Serviços'!$B$8:$L$57,9,0)</f>
        <v>395.49645758892353</v>
      </c>
      <c r="H20" s="232">
        <f t="shared" ca="1" si="1"/>
        <v>13917.520342554219</v>
      </c>
      <c r="I20" s="190"/>
      <c r="J20" s="232">
        <f ca="1">VLOOKUP($A20,'Resumo - Preços de Serviços'!$B$8:$L$57,10,0)</f>
        <v>364.15407226334969</v>
      </c>
      <c r="K20" s="232">
        <f t="shared" ca="1" si="2"/>
        <v>12814.581802947274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35.19</v>
      </c>
      <c r="E21" s="234" t="s">
        <v>801</v>
      </c>
      <c r="F21" s="190"/>
      <c r="G21" s="232">
        <f ca="1">VLOOKUP($A21,'Resumo - Preços de Serviços'!$B$8:$L$57,9,0)</f>
        <v>443.73466573296628</v>
      </c>
      <c r="H21" s="232">
        <f t="shared" ca="1" si="1"/>
        <v>15615.022887143083</v>
      </c>
      <c r="I21" s="190"/>
      <c r="J21" s="232">
        <f ca="1">VLOOKUP($A21,'Resumo - Preços de Serviços'!$B$8:$L$57,10,0)</f>
        <v>412.21032742947648</v>
      </c>
      <c r="K21" s="232">
        <f t="shared" ca="1" si="2"/>
        <v>14505.681422243277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703.8</v>
      </c>
      <c r="E22" s="234" t="s">
        <v>800</v>
      </c>
      <c r="F22" s="190"/>
      <c r="G22" s="232">
        <f ca="1">VLOOKUP($A22,'Resumo - Preços de Serviços'!$B$8:$L$57,9,0)</f>
        <v>0.56706245117628029</v>
      </c>
      <c r="H22" s="232">
        <f t="shared" ca="1" si="1"/>
        <v>399.09855313786602</v>
      </c>
      <c r="I22" s="190"/>
      <c r="J22" s="232">
        <f ca="1">VLOOKUP($A22,'Resumo - Preços de Serviços'!$B$8:$L$57,10,0)</f>
        <v>0.5288586711783192</v>
      </c>
      <c r="K22" s="232">
        <f t="shared" ca="1" si="2"/>
        <v>372.21073277530104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11.094102001868325</v>
      </c>
      <c r="H24" s="232">
        <f t="shared" ca="1" si="1"/>
        <v>0</v>
      </c>
      <c r="I24" s="190"/>
      <c r="J24" s="232">
        <f ca="1">VLOOKUP($A24,'Resumo - Preços de Serviços'!$B$8:$L$57,10,0)</f>
        <v>8.9538317073394715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173.26694675427211</v>
      </c>
      <c r="H25" s="232">
        <f t="shared" ca="1" si="1"/>
        <v>0</v>
      </c>
      <c r="I25" s="190"/>
      <c r="J25" s="232">
        <f ca="1">VLOOKUP($A25,'Resumo - Preços de Serviços'!$B$8:$L$57,10,0)</f>
        <v>141.93395965810811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120.37990180742696</v>
      </c>
      <c r="H27" s="232">
        <f t="shared" ca="1" si="1"/>
        <v>57782.352867564943</v>
      </c>
      <c r="I27" s="190"/>
      <c r="J27" s="232">
        <f ca="1">VLOOKUP($A27,'Resumo - Preços de Serviços'!$B$8:$L$57,10,0)</f>
        <v>103.68690177982508</v>
      </c>
      <c r="K27" s="232">
        <f t="shared" ca="1" si="2"/>
        <v>49769.712854316036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57.193856420929677</v>
      </c>
      <c r="H28" s="232">
        <f t="shared" ca="1" si="1"/>
        <v>0</v>
      </c>
      <c r="I28" s="190"/>
      <c r="J28" s="232">
        <f ca="1">VLOOKUP($A28,'Resumo - Preços de Serviços'!$B$8:$L$57,10,0)</f>
        <v>47.903422665903314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2370.404743850243</v>
      </c>
      <c r="H29" s="232">
        <f t="shared" ca="1" si="1"/>
        <v>18963.237950801944</v>
      </c>
      <c r="I29" s="190"/>
      <c r="J29" s="232">
        <f ca="1">VLOOKUP($A29,'Resumo - Preços de Serviços'!$B$8:$L$57,10,0)</f>
        <v>2035.1393454224665</v>
      </c>
      <c r="K29" s="232">
        <f t="shared" ca="1" si="2"/>
        <v>16281.114763379732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342.92721786120251</v>
      </c>
      <c r="H30" s="232">
        <f t="shared" ca="1" si="1"/>
        <v>12345.379843003291</v>
      </c>
      <c r="I30" s="190"/>
      <c r="J30" s="232">
        <f ca="1">VLOOKUP($A30,'Resumo - Preços de Serviços'!$B$8:$L$57,10,0)</f>
        <v>278.91211105836243</v>
      </c>
      <c r="K30" s="232">
        <f t="shared" ca="1" si="2"/>
        <v>10040.835998101047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93.6875342843948</v>
      </c>
      <c r="H31" s="232">
        <f t="shared" ca="1" si="1"/>
        <v>22485.008228254752</v>
      </c>
      <c r="I31" s="190"/>
      <c r="J31" s="232">
        <f ca="1">VLOOKUP($A31,'Resumo - Preços de Serviços'!$B$8:$L$57,10,0)</f>
        <v>80.416416395337393</v>
      </c>
      <c r="K31" s="232">
        <f t="shared" ca="1" si="2"/>
        <v>19299.939934880975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819.16407589280698</v>
      </c>
      <c r="H32" s="232">
        <f t="shared" ca="1" si="1"/>
        <v>0</v>
      </c>
      <c r="I32" s="190"/>
      <c r="J32" s="232">
        <f ca="1">VLOOKUP($A32,'Resumo - Preços de Serviços'!$B$8:$L$57,10,0)</f>
        <v>713.38020678404268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2536.9372387928252</v>
      </c>
      <c r="H33" s="232">
        <f t="shared" ca="1" si="1"/>
        <v>0</v>
      </c>
      <c r="I33" s="190"/>
      <c r="J33" s="232">
        <f ca="1">VLOOKUP($A33,'Resumo - Preços de Serviços'!$B$8:$L$57,10,0)</f>
        <v>2210.3068626921117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130.31150641471706</v>
      </c>
      <c r="H34" s="232">
        <f t="shared" ca="1" si="1"/>
        <v>0</v>
      </c>
      <c r="I34" s="190"/>
      <c r="J34" s="232">
        <f ca="1">VLOOKUP($A34,'Resumo - Preços de Serviços'!$B$8:$L$57,10,0)</f>
        <v>110.8284351986824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43.427469537787154</v>
      </c>
      <c r="H35" s="232">
        <f t="shared" ca="1" si="1"/>
        <v>0</v>
      </c>
      <c r="I35" s="190"/>
      <c r="J35" s="232">
        <f ca="1">VLOOKUP($A35,'Resumo - Preços de Serviços'!$B$8:$L$57,10,0)</f>
        <v>38.510170035891065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28953.667792351189</v>
      </c>
      <c r="H37" s="232">
        <f t="shared" ca="1" si="1"/>
        <v>0</v>
      </c>
      <c r="I37" s="190"/>
      <c r="J37" s="232">
        <f ca="1">VLOOKUP($A37,'Resumo - Preços de Serviços'!$B$8:$L$57,10,0)</f>
        <v>25505.9757981119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17.272992552479998</v>
      </c>
      <c r="H38" s="232">
        <f t="shared" ca="1" si="1"/>
        <v>9931.9707176759985</v>
      </c>
      <c r="I38" s="190"/>
      <c r="J38" s="232">
        <f ca="1">VLOOKUP($A38,'Resumo - Preços de Serviços'!$B$8:$L$57,10,0)</f>
        <v>16.009768003424998</v>
      </c>
      <c r="K38" s="232">
        <f t="shared" ca="1" si="2"/>
        <v>9205.6166019693737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1.0742639599999999</v>
      </c>
      <c r="H40" s="232">
        <f t="shared" si="1"/>
        <v>5813.9165515199993</v>
      </c>
      <c r="I40" s="190"/>
      <c r="J40" s="232">
        <f>VLOOKUP($A40,'Resumo - Preços de Serviços'!$B$8:$L$57,10,0)</f>
        <v>0.96439605500000014</v>
      </c>
      <c r="K40" s="232">
        <f t="shared" si="2"/>
        <v>5219.311449660001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8.1931741982676289</v>
      </c>
      <c r="H41" s="232">
        <f t="shared" ca="1" si="1"/>
        <v>0</v>
      </c>
      <c r="I41" s="190"/>
      <c r="J41" s="232">
        <f ca="1">VLOOKUP($A41,'Resumo - Preços de Serviços'!$B$8:$L$57,10,0)</f>
        <v>6.7831567463635283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327658.15444328933</v>
      </c>
      <c r="H43" s="232">
        <f t="shared" ca="1" si="1"/>
        <v>0</v>
      </c>
      <c r="I43" s="190"/>
      <c r="J43" s="232">
        <f ca="1">VLOOKUP($A43,'Resumo - Preços de Serviços'!$B$8:$L$57,10,0)</f>
        <v>293995.58162334183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212169.01621249528</v>
      </c>
      <c r="H44" s="232">
        <f t="shared" si="1"/>
        <v>101841.12778199773</v>
      </c>
      <c r="I44" s="190"/>
      <c r="J44" s="232">
        <f>VLOOKUP($A44,'Resumo - Preços de Serviços'!$B$8:$L$57,10,0)</f>
        <v>210316.37196046999</v>
      </c>
      <c r="K44" s="232">
        <f t="shared" si="2"/>
        <v>100951.85854102559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778</v>
      </c>
      <c r="F47" s="190"/>
      <c r="G47" s="232">
        <f>VLOOKUP($A47,'Resumo - Preços de Serviços'!$B$8:$L$57,9,0)</f>
        <v>20.565469982357996</v>
      </c>
      <c r="H47" s="232">
        <f t="shared" si="1"/>
        <v>353.72608369655751</v>
      </c>
      <c r="I47" s="190"/>
      <c r="J47" s="232">
        <f>VLOOKUP($A47,'Resumo - Preços de Serviços'!$B$8:$L$57,10,0)</f>
        <v>19.312331306982003</v>
      </c>
      <c r="K47" s="232">
        <f t="shared" si="2"/>
        <v>332.17209848009043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42.603726555767999</v>
      </c>
      <c r="H48" s="232">
        <f t="shared" si="1"/>
        <v>0</v>
      </c>
      <c r="I48" s="190"/>
      <c r="J48" s="232">
        <f>VLOOKUP($A48,'Resumo - Preços de Serviços'!$B$8:$L$57,10,0)</f>
        <v>40.813919787101995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12.8376984729</v>
      </c>
      <c r="H49" s="232">
        <f t="shared" si="1"/>
        <v>282.42936640379997</v>
      </c>
      <c r="I49" s="190"/>
      <c r="J49" s="232">
        <f>VLOOKUP($A49,'Resumo - Preços de Serviços'!$B$8:$L$57,10,0)</f>
        <v>12.065693327099998</v>
      </c>
      <c r="K49" s="232">
        <f t="shared" si="2"/>
        <v>265.44525319619999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12.4641475959</v>
      </c>
      <c r="H50" s="232">
        <f t="shared" si="1"/>
        <v>299.13954230159999</v>
      </c>
      <c r="I50" s="190"/>
      <c r="J50" s="232">
        <f>VLOOKUP($A50,'Resumo - Preços de Serviços'!$B$8:$L$57,10,0)</f>
        <v>11.6921424501</v>
      </c>
      <c r="K50" s="232">
        <f t="shared" si="2"/>
        <v>280.61141880240001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30.556461738600007</v>
      </c>
      <c r="H51" s="232">
        <f t="shared" si="1"/>
        <v>0</v>
      </c>
      <c r="I51" s="190"/>
      <c r="J51" s="232">
        <f>VLOOKUP($A51,'Resumo - Preços de Serviços'!$B$8:$L$57,10,0)</f>
        <v>28.813224312600003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34.422278704447329</v>
      </c>
      <c r="H53" s="232">
        <f t="shared" ca="1" si="1"/>
        <v>826.13468890673585</v>
      </c>
      <c r="I53" s="190"/>
      <c r="J53" s="232">
        <f ca="1">VLOOKUP($A53,'Resumo - Preços de Serviços'!$B$8:$L$57,10,0)</f>
        <v>28.600591471301602</v>
      </c>
      <c r="K53" s="232">
        <f t="shared" ca="1" si="2"/>
        <v>686.41419531123847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362.44396425720004</v>
      </c>
      <c r="H54" s="232">
        <f t="shared" si="1"/>
        <v>3624.4396425720006</v>
      </c>
      <c r="I54" s="190"/>
      <c r="J54" s="232">
        <f>VLOOKUP($A54,'Resumo - Preços de Serviços'!$B$8:$L$57,10,0)</f>
        <v>347.48947748130001</v>
      </c>
      <c r="K54" s="232">
        <f t="shared" si="2"/>
        <v>3474.8947748130004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784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256.51290462537605</v>
      </c>
      <c r="H55" s="232">
        <f t="shared" si="1"/>
        <v>0</v>
      </c>
      <c r="I55" s="190"/>
      <c r="J55" s="232">
        <f>VLOOKUP($A55,'Resumo - Preços de Serviços'!$B$8:$L$57,10,0)</f>
        <v>246.615300588384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695289.4655679093</v>
      </c>
      <c r="I58" s="190"/>
      <c r="K58" s="194">
        <f ca="1">SUM(K9:K56)</f>
        <v>633783.37953113148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3792629.7242946252</v>
      </c>
      <c r="I60" s="190"/>
      <c r="K60" s="194">
        <f ca="1">R70*R71*R72*'OAE Convencional 13m'!J49</f>
        <v>3443160.0341655025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4487919.1898625344</v>
      </c>
      <c r="I62" s="190"/>
      <c r="K62" s="194">
        <f ca="1">SUM(K58,K60)</f>
        <v>4076943.4136966341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794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2.7586174745570062</v>
      </c>
      <c r="H9" s="232">
        <f ca="1">IF(G9="","",G9*$D9)</f>
        <v>15448.257857519235</v>
      </c>
      <c r="I9" s="190"/>
      <c r="J9" s="232">
        <f ca="1">VLOOKUP($A9,'Resumo - Preços de Serviços'!$B$8:$L$57,10,0)</f>
        <v>2.3613748960297558</v>
      </c>
      <c r="K9" s="232">
        <f ca="1">IF(J9="","",J9*$D9)</f>
        <v>13223.699417766633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7.2593387096999997</v>
      </c>
      <c r="H10" s="232">
        <f t="shared" ref="H10:H55" si="1">IF(G10="","",G10*$D10)</f>
        <v>138299.11362623662</v>
      </c>
      <c r="I10" s="190"/>
      <c r="J10" s="232">
        <f>VLOOKUP($A10,'Resumo - Preços de Serviços'!$B$8:$L$57,10,0)</f>
        <v>6.7737225696000003</v>
      </c>
      <c r="K10" s="232">
        <f t="shared" ref="K10:K55" si="2">IF(J10="","",J10*$D10)</f>
        <v>129047.5434179635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10.9450406961</v>
      </c>
      <c r="H11" s="232">
        <f t="shared" si="1"/>
        <v>89364.068275517275</v>
      </c>
      <c r="I11" s="190"/>
      <c r="J11" s="232">
        <f>VLOOKUP($A11,'Resumo - Preços de Serviços'!$B$8:$L$57,10,0)</f>
        <v>10.222842333900001</v>
      </c>
      <c r="K11" s="232">
        <f t="shared" si="2"/>
        <v>83467.46308782672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28.176060940980477</v>
      </c>
      <c r="H12" s="232">
        <f t="shared" ca="1" si="1"/>
        <v>0</v>
      </c>
      <c r="I12" s="190"/>
      <c r="J12" s="232">
        <f ca="1">VLOOKUP($A12,'Resumo - Preços de Serviços'!$B$8:$L$57,10,0)</f>
        <v>26.688518243147072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6.7042421064780013</v>
      </c>
      <c r="H13" s="232">
        <f t="shared" ca="1" si="1"/>
        <v>127723.85721893368</v>
      </c>
      <c r="I13" s="190"/>
      <c r="J13" s="232">
        <f ca="1">VLOOKUP($A13,'Resumo - Preços de Serviços'!$B$8:$L$57,10,0)</f>
        <v>5.9760669302460006</v>
      </c>
      <c r="K13" s="232">
        <f t="shared" ca="1" si="2"/>
        <v>113851.24630150259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17.606698002599998</v>
      </c>
      <c r="H14" s="232">
        <f t="shared" si="1"/>
        <v>25157.154374034977</v>
      </c>
      <c r="I14" s="190"/>
      <c r="J14" s="232">
        <f>VLOOKUP($A14,'Resumo - Preços de Serviços'!$B$8:$L$57,10,0)</f>
        <v>15.7015885299</v>
      </c>
      <c r="K14" s="232">
        <f t="shared" si="2"/>
        <v>22435.057755062313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853.48904376960002</v>
      </c>
      <c r="I16" s="190"/>
      <c r="J16" s="232">
        <f>VLOOKUP($A16,'Resumo - Preços de Serviços'!$B$8:$L$57,10,0)</f>
        <v>0.68484327450000015</v>
      </c>
      <c r="K16" s="232">
        <f t="shared" si="2"/>
        <v>733.46714698950018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160.65</v>
      </c>
      <c r="E17" s="234" t="s">
        <v>798</v>
      </c>
      <c r="F17" s="190"/>
      <c r="G17" s="232">
        <f ca="1">VLOOKUP($A17,'Resumo - Preços de Serviços'!$B$8:$L$57,9,0)</f>
        <v>172.67115778378007</v>
      </c>
      <c r="H17" s="232">
        <f t="shared" ca="1" si="1"/>
        <v>27739.621497964268</v>
      </c>
      <c r="I17" s="190"/>
      <c r="J17" s="232">
        <f ca="1">VLOOKUP($A17,'Resumo - Preços de Serviços'!$B$8:$L$57,10,0)</f>
        <v>142.37011209159775</v>
      </c>
      <c r="K17" s="232">
        <f t="shared" ca="1" si="2"/>
        <v>22871.75850751518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160.65</v>
      </c>
      <c r="E18" s="234" t="s">
        <v>799</v>
      </c>
      <c r="F18" s="190"/>
      <c r="G18" s="232">
        <f ca="1">VLOOKUP($A18,'Resumo - Preços de Serviços'!$B$8:$L$57,9,0)</f>
        <v>135.0355395090715</v>
      </c>
      <c r="H18" s="232">
        <f t="shared" ca="1" si="1"/>
        <v>21693.459422132339</v>
      </c>
      <c r="I18" s="190"/>
      <c r="J18" s="232">
        <f ca="1">VLOOKUP($A18,'Resumo - Preços de Serviços'!$B$8:$L$57,10,0)</f>
        <v>104.3906679893106</v>
      </c>
      <c r="K18" s="232">
        <f t="shared" ca="1" si="2"/>
        <v>16770.360812482748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1071</v>
      </c>
      <c r="E19" s="234" t="s">
        <v>800</v>
      </c>
      <c r="F19" s="190"/>
      <c r="G19" s="232">
        <f ca="1">VLOOKUP($A19,'Resumo - Preços de Serviços'!$B$8:$L$57,9,0)</f>
        <v>2.5164093580046409</v>
      </c>
      <c r="H19" s="232">
        <f t="shared" ca="1" si="1"/>
        <v>2695.0744224229707</v>
      </c>
      <c r="I19" s="190"/>
      <c r="J19" s="232">
        <f ca="1">VLOOKUP($A19,'Resumo - Preços de Serviços'!$B$8:$L$57,10,0)</f>
        <v>2.451604801610757</v>
      </c>
      <c r="K19" s="232">
        <f t="shared" ca="1" si="2"/>
        <v>2625.6687425251207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53.550000000000004</v>
      </c>
      <c r="E20" s="234" t="s">
        <v>802</v>
      </c>
      <c r="F20" s="190"/>
      <c r="G20" s="232">
        <f ca="1">VLOOKUP($A20,'Resumo - Preços de Serviços'!$B$8:$L$57,9,0)</f>
        <v>395.49645758892353</v>
      </c>
      <c r="H20" s="232">
        <f t="shared" ca="1" si="1"/>
        <v>21178.835303886855</v>
      </c>
      <c r="I20" s="190"/>
      <c r="J20" s="232">
        <f ca="1">VLOOKUP($A20,'Resumo - Preços de Serviços'!$B$8:$L$57,10,0)</f>
        <v>364.15407226334969</v>
      </c>
      <c r="K20" s="232">
        <f t="shared" ca="1" si="2"/>
        <v>19500.450569702378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53.550000000000004</v>
      </c>
      <c r="E21" s="234" t="s">
        <v>801</v>
      </c>
      <c r="F21" s="190"/>
      <c r="G21" s="232">
        <f ca="1">VLOOKUP($A21,'Resumo - Preços de Serviços'!$B$8:$L$57,9,0)</f>
        <v>443.73466573296628</v>
      </c>
      <c r="H21" s="232">
        <f t="shared" ca="1" si="1"/>
        <v>23761.991350000346</v>
      </c>
      <c r="I21" s="190"/>
      <c r="J21" s="232">
        <f ca="1">VLOOKUP($A21,'Resumo - Preços de Serviços'!$B$8:$L$57,10,0)</f>
        <v>412.21032742947648</v>
      </c>
      <c r="K21" s="232">
        <f t="shared" ca="1" si="2"/>
        <v>22073.863033848465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1071</v>
      </c>
      <c r="E22" s="234" t="s">
        <v>800</v>
      </c>
      <c r="F22" s="190"/>
      <c r="G22" s="232">
        <f ca="1">VLOOKUP($A22,'Resumo - Preços de Serviços'!$B$8:$L$57,9,0)</f>
        <v>0.56706245117628029</v>
      </c>
      <c r="H22" s="232">
        <f t="shared" ca="1" si="1"/>
        <v>607.32388520979623</v>
      </c>
      <c r="I22" s="190"/>
      <c r="J22" s="232">
        <f ca="1">VLOOKUP($A22,'Resumo - Preços de Serviços'!$B$8:$L$57,10,0)</f>
        <v>0.5288586711783192</v>
      </c>
      <c r="K22" s="232">
        <f t="shared" ca="1" si="2"/>
        <v>566.40763683197986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11.094102001868325</v>
      </c>
      <c r="H24" s="232">
        <f t="shared" ca="1" si="1"/>
        <v>0</v>
      </c>
      <c r="I24" s="190"/>
      <c r="J24" s="232">
        <f ca="1">VLOOKUP($A24,'Resumo - Preços de Serviços'!$B$8:$L$57,10,0)</f>
        <v>8.9538317073394715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173.26694675427211</v>
      </c>
      <c r="H25" s="232">
        <f t="shared" ca="1" si="1"/>
        <v>0</v>
      </c>
      <c r="I25" s="190"/>
      <c r="J25" s="232">
        <f ca="1">VLOOKUP($A25,'Resumo - Preços de Serviços'!$B$8:$L$57,10,0)</f>
        <v>141.93395965810811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120.37990180742696</v>
      </c>
      <c r="H27" s="232">
        <f t="shared" ca="1" si="1"/>
        <v>57782.352867564943</v>
      </c>
      <c r="I27" s="190"/>
      <c r="J27" s="232">
        <f ca="1">VLOOKUP($A27,'Resumo - Preços de Serviços'!$B$8:$L$57,10,0)</f>
        <v>103.68690177982508</v>
      </c>
      <c r="K27" s="232">
        <f t="shared" ca="1" si="2"/>
        <v>49769.712854316036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57.193856420929677</v>
      </c>
      <c r="H28" s="232">
        <f t="shared" ca="1" si="1"/>
        <v>0</v>
      </c>
      <c r="I28" s="190"/>
      <c r="J28" s="232">
        <f ca="1">VLOOKUP($A28,'Resumo - Preços de Serviços'!$B$8:$L$57,10,0)</f>
        <v>47.903422665903314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2370.404743850243</v>
      </c>
      <c r="H29" s="232">
        <f t="shared" ca="1" si="1"/>
        <v>18963.237950801944</v>
      </c>
      <c r="I29" s="190"/>
      <c r="J29" s="232">
        <f ca="1">VLOOKUP($A29,'Resumo - Preços de Serviços'!$B$8:$L$57,10,0)</f>
        <v>2035.1393454224665</v>
      </c>
      <c r="K29" s="232">
        <f t="shared" ca="1" si="2"/>
        <v>16281.114763379732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342.92721786120251</v>
      </c>
      <c r="H30" s="232">
        <f t="shared" ca="1" si="1"/>
        <v>12345.379843003291</v>
      </c>
      <c r="I30" s="190"/>
      <c r="J30" s="232">
        <f ca="1">VLOOKUP($A30,'Resumo - Preços de Serviços'!$B$8:$L$57,10,0)</f>
        <v>278.91211105836243</v>
      </c>
      <c r="K30" s="232">
        <f t="shared" ca="1" si="2"/>
        <v>10040.835998101047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93.6875342843948</v>
      </c>
      <c r="H31" s="232">
        <f t="shared" ca="1" si="1"/>
        <v>22485.008228254752</v>
      </c>
      <c r="I31" s="190"/>
      <c r="J31" s="232">
        <f ca="1">VLOOKUP($A31,'Resumo - Preços de Serviços'!$B$8:$L$57,10,0)</f>
        <v>80.416416395337393</v>
      </c>
      <c r="K31" s="232">
        <f t="shared" ca="1" si="2"/>
        <v>19299.939934880975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819.16407589280698</v>
      </c>
      <c r="H32" s="232">
        <f t="shared" ca="1" si="1"/>
        <v>0</v>
      </c>
      <c r="I32" s="190"/>
      <c r="J32" s="232">
        <f ca="1">VLOOKUP($A32,'Resumo - Preços de Serviços'!$B$8:$L$57,10,0)</f>
        <v>713.38020678404268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2536.9372387928252</v>
      </c>
      <c r="H33" s="232">
        <f t="shared" ca="1" si="1"/>
        <v>0</v>
      </c>
      <c r="I33" s="190"/>
      <c r="J33" s="232">
        <f ca="1">VLOOKUP($A33,'Resumo - Preços de Serviços'!$B$8:$L$57,10,0)</f>
        <v>2210.3068626921117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130.31150641471706</v>
      </c>
      <c r="H34" s="232">
        <f t="shared" ca="1" si="1"/>
        <v>0</v>
      </c>
      <c r="I34" s="190"/>
      <c r="J34" s="232">
        <f ca="1">VLOOKUP($A34,'Resumo - Preços de Serviços'!$B$8:$L$57,10,0)</f>
        <v>110.8284351986824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43.427469537787154</v>
      </c>
      <c r="H35" s="232">
        <f t="shared" ca="1" si="1"/>
        <v>0</v>
      </c>
      <c r="I35" s="190"/>
      <c r="J35" s="232">
        <f ca="1">VLOOKUP($A35,'Resumo - Preços de Serviços'!$B$8:$L$57,10,0)</f>
        <v>38.510170035891065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28953.667792351189</v>
      </c>
      <c r="H37" s="232">
        <f t="shared" ca="1" si="1"/>
        <v>0</v>
      </c>
      <c r="I37" s="190"/>
      <c r="J37" s="232">
        <f ca="1">VLOOKUP($A37,'Resumo - Preços de Serviços'!$B$8:$L$57,10,0)</f>
        <v>25505.9757981119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17.272992552479998</v>
      </c>
      <c r="H38" s="232">
        <f t="shared" ca="1" si="1"/>
        <v>9931.9707176759985</v>
      </c>
      <c r="I38" s="190"/>
      <c r="J38" s="232">
        <f ca="1">VLOOKUP($A38,'Resumo - Preços de Serviços'!$B$8:$L$57,10,0)</f>
        <v>16.009768003424998</v>
      </c>
      <c r="K38" s="232">
        <f t="shared" ca="1" si="2"/>
        <v>9205.6166019693737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1.0742639599999999</v>
      </c>
      <c r="H40" s="232">
        <f t="shared" si="1"/>
        <v>5813.9165515199993</v>
      </c>
      <c r="I40" s="190"/>
      <c r="J40" s="232">
        <f>VLOOKUP($A40,'Resumo - Preços de Serviços'!$B$8:$L$57,10,0)</f>
        <v>0.96439605500000014</v>
      </c>
      <c r="K40" s="232">
        <f t="shared" si="2"/>
        <v>5219.311449660001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8.1931741982676289</v>
      </c>
      <c r="H41" s="232">
        <f t="shared" ca="1" si="1"/>
        <v>0</v>
      </c>
      <c r="I41" s="190"/>
      <c r="J41" s="232">
        <f ca="1">VLOOKUP($A41,'Resumo - Preços de Serviços'!$B$8:$L$57,10,0)</f>
        <v>6.7831567463635283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327658.15444328933</v>
      </c>
      <c r="H43" s="232">
        <f t="shared" ca="1" si="1"/>
        <v>0</v>
      </c>
      <c r="I43" s="190"/>
      <c r="J43" s="232">
        <f ca="1">VLOOKUP($A43,'Resumo - Preços de Serviços'!$B$8:$L$57,10,0)</f>
        <v>293995.58162334183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212169.01621249528</v>
      </c>
      <c r="H44" s="232">
        <f t="shared" si="1"/>
        <v>101841.12778199773</v>
      </c>
      <c r="I44" s="190"/>
      <c r="J44" s="232">
        <f>VLOOKUP($A44,'Resumo - Preços de Serviços'!$B$8:$L$57,10,0)</f>
        <v>210316.37196046999</v>
      </c>
      <c r="K44" s="232">
        <f t="shared" si="2"/>
        <v>100951.85854102559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793</v>
      </c>
      <c r="F47" s="190"/>
      <c r="G47" s="232">
        <f>VLOOKUP($A47,'Resumo - Preços de Serviços'!$B$8:$L$57,9,0)</f>
        <v>20.565469982357996</v>
      </c>
      <c r="H47" s="232">
        <f t="shared" si="1"/>
        <v>412.68043097931712</v>
      </c>
      <c r="I47" s="190"/>
      <c r="J47" s="232">
        <f>VLOOKUP($A47,'Resumo - Preços de Serviços'!$B$8:$L$57,10,0)</f>
        <v>19.312331306982003</v>
      </c>
      <c r="K47" s="232">
        <f t="shared" si="2"/>
        <v>387.53411489343887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42.603726555767999</v>
      </c>
      <c r="H48" s="232">
        <f t="shared" si="1"/>
        <v>0</v>
      </c>
      <c r="I48" s="190"/>
      <c r="J48" s="232">
        <f>VLOOKUP($A48,'Resumo - Preços de Serviços'!$B$8:$L$57,10,0)</f>
        <v>40.813919787101995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12.8376984729</v>
      </c>
      <c r="H49" s="232">
        <f t="shared" si="1"/>
        <v>282.42936640379997</v>
      </c>
      <c r="I49" s="190"/>
      <c r="J49" s="232">
        <f>VLOOKUP($A49,'Resumo - Preços de Serviços'!$B$8:$L$57,10,0)</f>
        <v>12.065693327099998</v>
      </c>
      <c r="K49" s="232">
        <f t="shared" si="2"/>
        <v>265.44525319619999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12.4641475959</v>
      </c>
      <c r="H50" s="232">
        <f t="shared" si="1"/>
        <v>299.13954230159999</v>
      </c>
      <c r="I50" s="190"/>
      <c r="J50" s="232">
        <f>VLOOKUP($A50,'Resumo - Preços de Serviços'!$B$8:$L$57,10,0)</f>
        <v>11.6921424501</v>
      </c>
      <c r="K50" s="232">
        <f t="shared" si="2"/>
        <v>280.61141880240001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792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30.556461738600007</v>
      </c>
      <c r="H51" s="232">
        <f t="shared" si="1"/>
        <v>0</v>
      </c>
      <c r="I51" s="190"/>
      <c r="J51" s="232">
        <f>VLOOKUP($A51,'Resumo - Preços de Serviços'!$B$8:$L$57,10,0)</f>
        <v>28.813224312600003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34.422278704447329</v>
      </c>
      <c r="H53" s="232">
        <f t="shared" ca="1" si="1"/>
        <v>826.13468890673585</v>
      </c>
      <c r="I53" s="190"/>
      <c r="J53" s="232">
        <f ca="1">VLOOKUP($A53,'Resumo - Preços de Serviços'!$B$8:$L$57,10,0)</f>
        <v>28.600591471301602</v>
      </c>
      <c r="K53" s="232">
        <f t="shared" ca="1" si="2"/>
        <v>686.41419531123847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362.44396425720004</v>
      </c>
      <c r="H54" s="232">
        <f t="shared" si="1"/>
        <v>3624.4396425720006</v>
      </c>
      <c r="I54" s="190"/>
      <c r="J54" s="232">
        <f>VLOOKUP($A54,'Resumo - Preços de Serviços'!$B$8:$L$57,10,0)</f>
        <v>347.48947748130001</v>
      </c>
      <c r="K54" s="232">
        <f t="shared" si="2"/>
        <v>3474.8947748130004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256.51290462537605</v>
      </c>
      <c r="H55" s="232">
        <f t="shared" si="1"/>
        <v>0</v>
      </c>
      <c r="I55" s="190"/>
      <c r="J55" s="232">
        <f>VLOOKUP($A55,'Resumo - Preços de Serviços'!$B$8:$L$57,10,0)</f>
        <v>246.615300588384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729130.06388961012</v>
      </c>
      <c r="K58" s="194">
        <f ca="1">SUM(K9:K56)</f>
        <v>663030.27633036603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3792629.7242946252</v>
      </c>
      <c r="K60" s="194">
        <f ca="1">R70*R71*R72*'OAE Convencional 13m'!J49</f>
        <v>3443160.0341655025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4521759.7881842349</v>
      </c>
      <c r="K62" s="194">
        <f ca="1">SUM(K58,K60)</f>
        <v>4106190.3104958683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2.7586174745570062</v>
      </c>
      <c r="H9" s="232">
        <f ca="1">IF(G9="","",G9*$D9)</f>
        <v>15448.257857519235</v>
      </c>
      <c r="I9" s="190"/>
      <c r="J9" s="232">
        <f ca="1">VLOOKUP($A9,'Resumo - Preços de Serviços'!$B$8:$L$57,10,0)</f>
        <v>2.3613748960297558</v>
      </c>
      <c r="K9" s="232">
        <f ca="1">IF(J9="","",J9*$D9)</f>
        <v>13223.699417766633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7.2593387096999997</v>
      </c>
      <c r="H10" s="232">
        <f t="shared" ref="H10:H55" si="1">IF(G10="","",G10*$D10)</f>
        <v>138299.11362623662</v>
      </c>
      <c r="I10" s="190"/>
      <c r="J10" s="232">
        <f>VLOOKUP($A10,'Resumo - Preços de Serviços'!$B$8:$L$57,10,0)</f>
        <v>6.7737225696000003</v>
      </c>
      <c r="K10" s="232">
        <f t="shared" ref="K10:K55" si="2">IF(J10="","",J10*$D10)</f>
        <v>129047.5434179635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10.9450406961</v>
      </c>
      <c r="H11" s="232">
        <f t="shared" si="1"/>
        <v>89364.068275517275</v>
      </c>
      <c r="I11" s="190"/>
      <c r="J11" s="232">
        <f>VLOOKUP($A11,'Resumo - Preços de Serviços'!$B$8:$L$57,10,0)</f>
        <v>10.222842333900001</v>
      </c>
      <c r="K11" s="232">
        <f t="shared" si="2"/>
        <v>83467.46308782672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28.176060940980477</v>
      </c>
      <c r="H12" s="232">
        <f t="shared" ca="1" si="1"/>
        <v>0</v>
      </c>
      <c r="I12" s="190"/>
      <c r="J12" s="232">
        <f ca="1">VLOOKUP($A12,'Resumo - Preços de Serviços'!$B$8:$L$57,10,0)</f>
        <v>26.688518243147072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6.7042421064780013</v>
      </c>
      <c r="H13" s="232">
        <f t="shared" ca="1" si="1"/>
        <v>127723.85721893368</v>
      </c>
      <c r="I13" s="190"/>
      <c r="J13" s="232">
        <f ca="1">VLOOKUP($A13,'Resumo - Preços de Serviços'!$B$8:$L$57,10,0)</f>
        <v>5.9760669302460006</v>
      </c>
      <c r="K13" s="232">
        <f t="shared" ca="1" si="2"/>
        <v>113851.24630150259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17.606698002599998</v>
      </c>
      <c r="H14" s="232">
        <f t="shared" si="1"/>
        <v>25157.154374034977</v>
      </c>
      <c r="I14" s="190"/>
      <c r="J14" s="232">
        <f>VLOOKUP($A14,'Resumo - Preços de Serviços'!$B$8:$L$57,10,0)</f>
        <v>15.7015885299</v>
      </c>
      <c r="K14" s="232">
        <f t="shared" si="2"/>
        <v>22435.057755062313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769</v>
      </c>
      <c r="F16" s="190"/>
      <c r="G16" s="232">
        <f>VLOOKUP($A16,'Resumo - Preços de Serviços'!$B$8:$L$57,9,0)</f>
        <v>0.79690853760000002</v>
      </c>
      <c r="H16" s="232">
        <f t="shared" si="1"/>
        <v>0</v>
      </c>
      <c r="I16" s="190"/>
      <c r="J16" s="232">
        <f>VLOOKUP($A16,'Resumo - Preços de Serviços'!$B$8:$L$57,10,0)</f>
        <v>0.68484327450000015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/>
      <c r="E17" s="234" t="s">
        <v>769</v>
      </c>
      <c r="F17" s="190"/>
      <c r="G17" s="232">
        <f ca="1">VLOOKUP($A17,'Resumo - Preços de Serviços'!$B$8:$L$57,9,0)</f>
        <v>172.67115778378007</v>
      </c>
      <c r="H17" s="232">
        <f t="shared" ca="1" si="1"/>
        <v>0</v>
      </c>
      <c r="I17" s="190"/>
      <c r="J17" s="232">
        <f ca="1">VLOOKUP($A17,'Resumo - Preços de Serviços'!$B$8:$L$57,10,0)</f>
        <v>142.37011209159775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/>
      <c r="E18" s="234" t="s">
        <v>769</v>
      </c>
      <c r="F18" s="190"/>
      <c r="G18" s="232">
        <f ca="1">VLOOKUP($A18,'Resumo - Preços de Serviços'!$B$8:$L$57,9,0)</f>
        <v>135.0355395090715</v>
      </c>
      <c r="H18" s="232">
        <f t="shared" ca="1" si="1"/>
        <v>0</v>
      </c>
      <c r="I18" s="190"/>
      <c r="J18" s="232">
        <f ca="1">VLOOKUP($A18,'Resumo - Preços de Serviços'!$B$8:$L$57,10,0)</f>
        <v>104.3906679893106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/>
      <c r="E19" s="234" t="s">
        <v>769</v>
      </c>
      <c r="F19" s="190"/>
      <c r="G19" s="232">
        <f ca="1">VLOOKUP($A19,'Resumo - Preços de Serviços'!$B$8:$L$57,9,0)</f>
        <v>2.5164093580046409</v>
      </c>
      <c r="H19" s="232">
        <f t="shared" ca="1" si="1"/>
        <v>0</v>
      </c>
      <c r="I19" s="190"/>
      <c r="J19" s="232">
        <f ca="1">VLOOKUP($A19,'Resumo - Preços de Serviços'!$B$8:$L$57,10,0)</f>
        <v>2.451604801610757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/>
      <c r="E20" s="234" t="s">
        <v>769</v>
      </c>
      <c r="F20" s="190"/>
      <c r="G20" s="232">
        <f ca="1">VLOOKUP($A20,'Resumo - Preços de Serviços'!$B$8:$L$57,9,0)</f>
        <v>395.49645758892353</v>
      </c>
      <c r="H20" s="232">
        <f t="shared" ca="1" si="1"/>
        <v>0</v>
      </c>
      <c r="I20" s="190"/>
      <c r="J20" s="232">
        <f ca="1">VLOOKUP($A20,'Resumo - Preços de Serviços'!$B$8:$L$57,10,0)</f>
        <v>364.15407226334969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/>
      <c r="E21" s="234" t="s">
        <v>769</v>
      </c>
      <c r="F21" s="190"/>
      <c r="G21" s="232">
        <f ca="1">VLOOKUP($A21,'Resumo - Preços de Serviços'!$B$8:$L$57,9,0)</f>
        <v>443.73466573296628</v>
      </c>
      <c r="H21" s="232">
        <f t="shared" ca="1" si="1"/>
        <v>0</v>
      </c>
      <c r="I21" s="190"/>
      <c r="J21" s="232">
        <f ca="1">VLOOKUP($A21,'Resumo - Preços de Serviços'!$B$8:$L$57,10,0)</f>
        <v>412.21032742947648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/>
      <c r="E22" s="234" t="s">
        <v>769</v>
      </c>
      <c r="F22" s="190"/>
      <c r="G22" s="232">
        <f ca="1">VLOOKUP($A22,'Resumo - Preços de Serviços'!$B$8:$L$57,9,0)</f>
        <v>0.56706245117628029</v>
      </c>
      <c r="H22" s="232">
        <f t="shared" ca="1" si="1"/>
        <v>0</v>
      </c>
      <c r="I22" s="190"/>
      <c r="J22" s="232">
        <f ca="1">VLOOKUP($A22,'Resumo - Preços de Serviços'!$B$8:$L$57,10,0)</f>
        <v>0.5288586711783192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11.094102001868325</v>
      </c>
      <c r="H24" s="232">
        <f t="shared" ca="1" si="1"/>
        <v>0</v>
      </c>
      <c r="I24" s="190"/>
      <c r="J24" s="232">
        <f ca="1">VLOOKUP($A24,'Resumo - Preços de Serviços'!$B$8:$L$57,10,0)</f>
        <v>8.9538317073394715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173.26694675427211</v>
      </c>
      <c r="H25" s="232">
        <f t="shared" ca="1" si="1"/>
        <v>0</v>
      </c>
      <c r="I25" s="190"/>
      <c r="J25" s="232">
        <f ca="1">VLOOKUP($A25,'Resumo - Preços de Serviços'!$B$8:$L$57,10,0)</f>
        <v>141.93395965810811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120.37990180742696</v>
      </c>
      <c r="H27" s="232">
        <f t="shared" ca="1" si="1"/>
        <v>57782.352867564943</v>
      </c>
      <c r="I27" s="190"/>
      <c r="J27" s="232">
        <f ca="1">VLOOKUP($A27,'Resumo - Preços de Serviços'!$B$8:$L$57,10,0)</f>
        <v>103.68690177982508</v>
      </c>
      <c r="K27" s="232">
        <f t="shared" ca="1" si="2"/>
        <v>49769.712854316036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57.193856420929677</v>
      </c>
      <c r="H28" s="232">
        <f t="shared" ca="1" si="1"/>
        <v>0</v>
      </c>
      <c r="I28" s="190"/>
      <c r="J28" s="232">
        <f ca="1">VLOOKUP($A28,'Resumo - Preços de Serviços'!$B$8:$L$57,10,0)</f>
        <v>47.903422665903314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2370.404743850243</v>
      </c>
      <c r="H29" s="232">
        <f t="shared" ca="1" si="1"/>
        <v>18963.237950801944</v>
      </c>
      <c r="I29" s="190"/>
      <c r="J29" s="232">
        <f ca="1">VLOOKUP($A29,'Resumo - Preços de Serviços'!$B$8:$L$57,10,0)</f>
        <v>2035.1393454224665</v>
      </c>
      <c r="K29" s="232">
        <f t="shared" ca="1" si="2"/>
        <v>16281.114763379732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342.92721786120251</v>
      </c>
      <c r="H30" s="232">
        <f t="shared" ca="1" si="1"/>
        <v>12345.379843003291</v>
      </c>
      <c r="I30" s="190"/>
      <c r="J30" s="232">
        <f ca="1">VLOOKUP($A30,'Resumo - Preços de Serviços'!$B$8:$L$57,10,0)</f>
        <v>278.91211105836243</v>
      </c>
      <c r="K30" s="232">
        <f t="shared" ca="1" si="2"/>
        <v>10040.835998101047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93.6875342843948</v>
      </c>
      <c r="H31" s="232">
        <f t="shared" ca="1" si="1"/>
        <v>22485.008228254752</v>
      </c>
      <c r="I31" s="190"/>
      <c r="J31" s="232">
        <f ca="1">VLOOKUP($A31,'Resumo - Preços de Serviços'!$B$8:$L$57,10,0)</f>
        <v>80.416416395337393</v>
      </c>
      <c r="K31" s="232">
        <f t="shared" ca="1" si="2"/>
        <v>19299.939934880975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819.16407589280698</v>
      </c>
      <c r="H32" s="232">
        <f t="shared" ca="1" si="1"/>
        <v>0</v>
      </c>
      <c r="I32" s="190"/>
      <c r="J32" s="232">
        <f ca="1">VLOOKUP($A32,'Resumo - Preços de Serviços'!$B$8:$L$57,10,0)</f>
        <v>713.38020678404268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2536.9372387928252</v>
      </c>
      <c r="H33" s="232">
        <f t="shared" ca="1" si="1"/>
        <v>0</v>
      </c>
      <c r="I33" s="190"/>
      <c r="J33" s="232">
        <f ca="1">VLOOKUP($A33,'Resumo - Preços de Serviços'!$B$8:$L$57,10,0)</f>
        <v>2210.3068626921117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130.31150641471706</v>
      </c>
      <c r="H34" s="232">
        <f t="shared" ca="1" si="1"/>
        <v>0</v>
      </c>
      <c r="I34" s="190"/>
      <c r="J34" s="232">
        <f ca="1">VLOOKUP($A34,'Resumo - Preços de Serviços'!$B$8:$L$57,10,0)</f>
        <v>110.8284351986824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43.427469537787154</v>
      </c>
      <c r="H35" s="232">
        <f t="shared" ca="1" si="1"/>
        <v>0</v>
      </c>
      <c r="I35" s="190"/>
      <c r="J35" s="232">
        <f ca="1">VLOOKUP($A35,'Resumo - Preços de Serviços'!$B$8:$L$57,10,0)</f>
        <v>38.510170035891065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28953.667792351189</v>
      </c>
      <c r="H37" s="232">
        <f t="shared" ca="1" si="1"/>
        <v>0</v>
      </c>
      <c r="I37" s="190"/>
      <c r="J37" s="232">
        <f ca="1">VLOOKUP($A37,'Resumo - Preços de Serviços'!$B$8:$L$57,10,0)</f>
        <v>25505.9757981119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17.272992552479998</v>
      </c>
      <c r="H38" s="232">
        <f t="shared" ca="1" si="1"/>
        <v>9931.9707176759985</v>
      </c>
      <c r="I38" s="190"/>
      <c r="J38" s="232">
        <f ca="1">VLOOKUP($A38,'Resumo - Preços de Serviços'!$B$8:$L$57,10,0)</f>
        <v>16.009768003424998</v>
      </c>
      <c r="K38" s="232">
        <f t="shared" ca="1" si="2"/>
        <v>9205.6166019693737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1.0742639599999999</v>
      </c>
      <c r="H40" s="232">
        <f t="shared" si="1"/>
        <v>5813.9165515199993</v>
      </c>
      <c r="I40" s="190"/>
      <c r="J40" s="232">
        <f>VLOOKUP($A40,'Resumo - Preços de Serviços'!$B$8:$L$57,10,0)</f>
        <v>0.96439605500000014</v>
      </c>
      <c r="K40" s="232">
        <f t="shared" si="2"/>
        <v>5219.311449660001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8.1931741982676289</v>
      </c>
      <c r="H41" s="232">
        <f t="shared" ca="1" si="1"/>
        <v>0</v>
      </c>
      <c r="I41" s="190"/>
      <c r="J41" s="232">
        <f ca="1">VLOOKUP($A41,'Resumo - Preços de Serviços'!$B$8:$L$57,10,0)</f>
        <v>6.7831567463635283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327658.15444328933</v>
      </c>
      <c r="H43" s="232">
        <f t="shared" ca="1" si="1"/>
        <v>0</v>
      </c>
      <c r="I43" s="190"/>
      <c r="J43" s="232">
        <f ca="1">VLOOKUP($A43,'Resumo - Preços de Serviços'!$B$8:$L$57,10,0)</f>
        <v>293995.58162334183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212169.01621249528</v>
      </c>
      <c r="H44" s="232">
        <f t="shared" si="1"/>
        <v>101841.12778199773</v>
      </c>
      <c r="I44" s="190"/>
      <c r="J44" s="232">
        <f>VLOOKUP($A44,'Resumo - Preços de Serviços'!$B$8:$L$57,10,0)</f>
        <v>210316.37196046999</v>
      </c>
      <c r="K44" s="232">
        <f t="shared" si="2"/>
        <v>100951.85854102559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769</v>
      </c>
      <c r="F47" s="190"/>
      <c r="G47" s="232">
        <f>VLOOKUP($A47,'Resumo - Preços de Serviços'!$B$8:$L$57,9,0)</f>
        <v>20.565469982357996</v>
      </c>
      <c r="H47" s="232">
        <f t="shared" si="1"/>
        <v>0</v>
      </c>
      <c r="I47" s="190"/>
      <c r="J47" s="232">
        <f>VLOOKUP($A47,'Resumo - Preços de Serviços'!$B$8:$L$57,10,0)</f>
        <v>19.312331306982003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42.603726555767999</v>
      </c>
      <c r="H48" s="232">
        <f t="shared" si="1"/>
        <v>0</v>
      </c>
      <c r="I48" s="190"/>
      <c r="J48" s="232">
        <f>VLOOKUP($A48,'Resumo - Preços de Serviços'!$B$8:$L$57,10,0)</f>
        <v>40.813919787101995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F49" s="190"/>
      <c r="G49" s="232">
        <f>VLOOKUP($A49,'Resumo - Preços de Serviços'!$B$8:$L$57,9,0)</f>
        <v>12.8376984729</v>
      </c>
      <c r="H49" s="232">
        <f t="shared" si="1"/>
        <v>0</v>
      </c>
      <c r="I49" s="190"/>
      <c r="J49" s="232">
        <f>VLOOKUP($A49,'Resumo - Preços de Serviços'!$B$8:$L$57,10,0)</f>
        <v>12.065693327099998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/>
      <c r="E50" s="234" t="s">
        <v>769</v>
      </c>
      <c r="F50" s="190"/>
      <c r="G50" s="232">
        <f>VLOOKUP($A50,'Resumo - Preços de Serviços'!$B$8:$L$57,9,0)</f>
        <v>12.4641475959</v>
      </c>
      <c r="H50" s="232">
        <f t="shared" si="1"/>
        <v>0</v>
      </c>
      <c r="I50" s="190"/>
      <c r="J50" s="232">
        <f>VLOOKUP($A50,'Resumo - Preços de Serviços'!$B$8:$L$57,10,0)</f>
        <v>11.6921424501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30.556461738600007</v>
      </c>
      <c r="H51" s="232">
        <f t="shared" si="1"/>
        <v>0</v>
      </c>
      <c r="I51" s="190"/>
      <c r="J51" s="232">
        <f>VLOOKUP($A51,'Resumo - Preços de Serviços'!$B$8:$L$57,10,0)</f>
        <v>28.813224312600003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34.422278704447329</v>
      </c>
      <c r="H53" s="232">
        <f t="shared" ca="1" si="1"/>
        <v>826.13468890673585</v>
      </c>
      <c r="I53" s="190"/>
      <c r="J53" s="232">
        <f ca="1">VLOOKUP($A53,'Resumo - Preços de Serviços'!$B$8:$L$57,10,0)</f>
        <v>28.600591471301602</v>
      </c>
      <c r="K53" s="232">
        <f t="shared" ca="1" si="2"/>
        <v>686.41419531123847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362.44396425720004</v>
      </c>
      <c r="H54" s="232">
        <f t="shared" si="1"/>
        <v>3624.4396425720006</v>
      </c>
      <c r="I54" s="190"/>
      <c r="J54" s="232">
        <f>VLOOKUP($A54,'Resumo - Preços de Serviços'!$B$8:$L$57,10,0)</f>
        <v>347.48947748130001</v>
      </c>
      <c r="K54" s="232">
        <f t="shared" si="2"/>
        <v>3474.8947748130004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256.51290462537605</v>
      </c>
      <c r="H55" s="232">
        <f t="shared" si="1"/>
        <v>0</v>
      </c>
      <c r="I55" s="190"/>
      <c r="J55" s="232">
        <f>VLOOKUP($A55,'Resumo - Preços de Serviços'!$B$8:$L$57,10,0)</f>
        <v>246.615300588384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629606.01962453919</v>
      </c>
      <c r="I58" s="190"/>
      <c r="K58" s="194">
        <f ca="1">SUM(K9:K56)</f>
        <v>576954.70909357874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1896314.8621473126</v>
      </c>
      <c r="I60" s="190"/>
      <c r="K60" s="194">
        <f ca="1">R70*R71*R72*'OAE Convencional 13m'!J49</f>
        <v>1721580.0170827513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4531</v>
      </c>
      <c r="E62" s="208"/>
      <c r="H62" s="194">
        <f ca="1">SUM(H58,H60)</f>
        <v>2525920.8817718518</v>
      </c>
      <c r="I62" s="190"/>
      <c r="K62" s="194">
        <f ca="1">SUM(K58,K60)</f>
        <v>2298534.7261763299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20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9.9058177236316838E-2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8.7941215042575432E-2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2.7586174745570062</v>
      </c>
      <c r="H9" s="232">
        <f ca="1">IF(G9="","",G9*$D9)</f>
        <v>41655.123865810798</v>
      </c>
      <c r="I9" s="190"/>
      <c r="J9" s="232">
        <f ca="1">VLOOKUP($A9,'Resumo - Preços de Serviços'!$B$8:$L$57,10,0)</f>
        <v>2.3613748960297558</v>
      </c>
      <c r="K9" s="232">
        <f ca="1">IF(J9="","",J9*$D9)</f>
        <v>35656.760930049313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(4*(145*8)+ 2*(2*PI()*24*8)+2*(15*13.8))*(0.17+0.17+0.05+0.05)*70%</f>
        <v>2299.7568926507438</v>
      </c>
      <c r="E10" s="232" t="s">
        <v>812</v>
      </c>
      <c r="G10" s="232">
        <f>VLOOKUP($A10,'Resumo - Preços de Serviços'!$B$8:$L$57,9,0)</f>
        <v>7.2593387096999997</v>
      </c>
      <c r="H10" s="232">
        <f t="shared" si="0"/>
        <v>16694.714233718933</v>
      </c>
      <c r="J10" s="232">
        <f>VLOOKUP($A10,'Resumo - Preços de Serviços'!$B$8:$L$57,10,0)</f>
        <v>6.7737225696000003</v>
      </c>
      <c r="K10" s="232">
        <f t="shared" si="1"/>
        <v>15577.915168341508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(4*(145*8)+ 2*(2*PI()*24*8)+2*(15*13.8))*(0.17+0.17+0.05+0.05)*30%</f>
        <v>985.61009685031888</v>
      </c>
      <c r="E11" s="232" t="s">
        <v>813</v>
      </c>
      <c r="G11" s="232">
        <f>VLOOKUP($A11,'Resumo - Preços de Serviços'!$B$8:$L$57,9,0)</f>
        <v>10.9450406961</v>
      </c>
      <c r="H11" s="232">
        <f t="shared" si="0"/>
        <v>10787.542620513803</v>
      </c>
      <c r="J11" s="232">
        <f>VLOOKUP($A11,'Resumo - Preços de Serviços'!$B$8:$L$57,10,0)</f>
        <v>10.222842333900001</v>
      </c>
      <c r="K11" s="232">
        <f t="shared" si="1"/>
        <v>10075.736622800719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28.176060940980477</v>
      </c>
      <c r="H12" s="232">
        <f t="shared" ca="1" si="0"/>
        <v>0</v>
      </c>
      <c r="J12" s="232">
        <f ca="1">VLOOKUP($A12,'Resumo - Preços de Serviços'!$B$8:$L$57,10,0)</f>
        <v>26.688518243147072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6.7042421064780013</v>
      </c>
      <c r="H13" s="232">
        <f t="shared" ca="1" si="0"/>
        <v>15418.126994372125</v>
      </c>
      <c r="J13" s="232">
        <f ca="1">VLOOKUP($A13,'Resumo - Preços de Serviços'!$B$8:$L$57,10,0)</f>
        <v>5.9760669302460006</v>
      </c>
      <c r="K13" s="232">
        <f t="shared" ca="1" si="1"/>
        <v>13743.501113775412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17.606698002599998</v>
      </c>
      <c r="H14" s="232">
        <f t="shared" si="0"/>
        <v>3036.8343816224574</v>
      </c>
      <c r="J14" s="232">
        <f>VLOOKUP($A14,'Resumo - Preços de Serviços'!$B$8:$L$57,10,0)</f>
        <v>15.7015885299</v>
      </c>
      <c r="K14" s="232">
        <f t="shared" si="1"/>
        <v>2708.2377335402539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0.77684346031669338</v>
      </c>
      <c r="J15" s="232"/>
      <c r="K15" s="232"/>
      <c r="L15" s="209">
        <f ca="1">SUM(K16:K22)/$H$58</f>
        <v>0.67128920397760483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5950.3113706422882</v>
      </c>
      <c r="J16" s="232">
        <f>VLOOKUP($A16,'Resumo - Preços de Serviços'!$B$8:$L$57,10,0)</f>
        <v>0.68484327450000015</v>
      </c>
      <c r="K16" s="232">
        <f t="shared" ref="K16:K55" si="5">IF(J16="","",J16*$D16)</f>
        <v>5113.5488341457167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1120.0114736935441</v>
      </c>
      <c r="E17" s="234" t="s">
        <v>798</v>
      </c>
      <c r="G17" s="232">
        <f ca="1">VLOOKUP($A17,'Resumo - Preços de Serviços'!$B$8:$L$57,9,0)</f>
        <v>172.67115778378007</v>
      </c>
      <c r="H17" s="232">
        <f t="shared" ca="1" si="4"/>
        <v>193393.67789378201</v>
      </c>
      <c r="J17" s="232">
        <f ca="1">VLOOKUP($A17,'Resumo - Preços de Serviços'!$B$8:$L$57,10,0)</f>
        <v>142.37011209159775</v>
      </c>
      <c r="K17" s="232">
        <f t="shared" ca="1" si="5"/>
        <v>159456.15905362545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1120.0114736935441</v>
      </c>
      <c r="E18" s="234" t="s">
        <v>799</v>
      </c>
      <c r="G18" s="232">
        <f ca="1">VLOOKUP($A18,'Resumo - Preços de Serviços'!$B$8:$L$57,9,0)</f>
        <v>135.0355395090715</v>
      </c>
      <c r="H18" s="232">
        <f t="shared" ca="1" si="4"/>
        <v>151241.35360655797</v>
      </c>
      <c r="J18" s="232">
        <f ca="1">VLOOKUP($A18,'Resumo - Preços de Serviços'!$B$8:$L$57,10,0)</f>
        <v>104.3906679893106</v>
      </c>
      <c r="K18" s="232">
        <f t="shared" ca="1" si="5"/>
        <v>116918.74589456125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7466.7431579569611</v>
      </c>
      <c r="E19" s="234" t="s">
        <v>800</v>
      </c>
      <c r="G19" s="232">
        <f ca="1">VLOOKUP($A19,'Resumo - Preços de Serviços'!$B$8:$L$57,9,0)</f>
        <v>2.5164093580046409</v>
      </c>
      <c r="H19" s="234">
        <f t="shared" ca="1" si="4"/>
        <v>18789.38235650002</v>
      </c>
      <c r="J19" s="232">
        <f ca="1">VLOOKUP($A19,'Resumo - Preços de Serviços'!$B$8:$L$57,10,0)</f>
        <v>2.451604801610757</v>
      </c>
      <c r="K19" s="234">
        <f t="shared" ca="1" si="5"/>
        <v>18305.503378441554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373.3371578978481</v>
      </c>
      <c r="E20" s="234" t="s">
        <v>802</v>
      </c>
      <c r="G20" s="232">
        <f ca="1">VLOOKUP($A20,'Resumo - Preços de Serviços'!$B$8:$L$57,9,0)</f>
        <v>395.49645758892353</v>
      </c>
      <c r="H20" s="234">
        <f t="shared" ca="1" si="4"/>
        <v>147653.52343491552</v>
      </c>
      <c r="J20" s="232">
        <f ca="1">VLOOKUP($A20,'Resumo - Preços de Serviços'!$B$8:$L$57,10,0)</f>
        <v>364.15407226334969</v>
      </c>
      <c r="K20" s="234">
        <f t="shared" ca="1" si="5"/>
        <v>135952.24637572657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373.3371578978481</v>
      </c>
      <c r="E21" s="234" t="s">
        <v>801</v>
      </c>
      <c r="G21" s="232">
        <f ca="1">VLOOKUP($A21,'Resumo - Preços de Serviços'!$B$8:$L$57,9,0)</f>
        <v>443.73466573296628</v>
      </c>
      <c r="H21" s="234">
        <f t="shared" ca="1" si="4"/>
        <v>165662.63896549729</v>
      </c>
      <c r="J21" s="232">
        <f ca="1">VLOOKUP($A21,'Resumo - Preços de Serviços'!$B$8:$L$57,10,0)</f>
        <v>412.21032742947648</v>
      </c>
      <c r="K21" s="234">
        <f t="shared" ca="1" si="5"/>
        <v>153893.43209866213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7466.7431579569611</v>
      </c>
      <c r="E22" s="234" t="s">
        <v>800</v>
      </c>
      <c r="G22" s="232">
        <f ca="1">VLOOKUP($A22,'Resumo - Preços de Serviços'!$B$8:$L$57,9,0)</f>
        <v>0.56706245117628029</v>
      </c>
      <c r="H22" s="232">
        <f t="shared" ca="1" si="4"/>
        <v>4234.1096774547941</v>
      </c>
      <c r="J22" s="232">
        <f ca="1">VLOOKUP($A22,'Resumo - Preços de Serviços'!$B$8:$L$57,10,0)</f>
        <v>0.5288586711783192</v>
      </c>
      <c r="K22" s="232">
        <f t="shared" ca="1" si="5"/>
        <v>3948.8518645469253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J24" s="232">
        <f ca="1">VLOOKUP($A24,'Resumo - Preços de Serviços'!$B$8:$L$57,10,0)</f>
        <v>8.9538317073394715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173.26694675427211</v>
      </c>
      <c r="H25" s="232">
        <f t="shared" ca="1" si="6"/>
        <v>0</v>
      </c>
      <c r="J25" s="232">
        <f ca="1">VLOOKUP($A25,'Resumo - Preços de Serviços'!$B$8:$L$57,10,0)</f>
        <v>141.93395965810811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5.8962312153499223E-2</v>
      </c>
      <c r="J26" s="232"/>
      <c r="K26" s="232"/>
      <c r="L26" s="209">
        <f ca="1">SUM(K27:K35)/$H$58</f>
        <v>4.9384614663165065E-2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120.37990180742696</v>
      </c>
      <c r="H27" s="232">
        <f t="shared" ca="1" si="6"/>
        <v>0</v>
      </c>
      <c r="J27" s="232">
        <f ca="1">VLOOKUP($A27,'Resumo - Preços de Serviços'!$B$8:$L$57,10,0)</f>
        <v>103.68690177982508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57.193856420929677</v>
      </c>
      <c r="H28" s="232">
        <f t="shared" ca="1" si="6"/>
        <v>52137.513136363465</v>
      </c>
      <c r="J28" s="232">
        <f ca="1">VLOOKUP($A28,'Resumo - Preços de Serviços'!$B$8:$L$57,10,0)</f>
        <v>47.903422665903314</v>
      </c>
      <c r="K28" s="232">
        <f t="shared" ca="1" si="5"/>
        <v>43668.419736185853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2370.404743850243</v>
      </c>
      <c r="H29" s="232">
        <f t="shared" ca="1" si="6"/>
        <v>0</v>
      </c>
      <c r="J29" s="232">
        <f ca="1">VLOOKUP($A29,'Resumo - Preços de Serviços'!$B$8:$L$57,10,0)</f>
        <v>2035.1393454224665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342.92721786120251</v>
      </c>
      <c r="H30" s="232">
        <f t="shared" ca="1" si="6"/>
        <v>0</v>
      </c>
      <c r="J30" s="232">
        <f ca="1">VLOOKUP($A30,'Resumo - Preços de Serviços'!$B$8:$L$57,10,0)</f>
        <v>278.91211105836243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93.6875342843948</v>
      </c>
      <c r="H31" s="232">
        <f t="shared" ca="1" si="6"/>
        <v>0</v>
      </c>
      <c r="J31" s="232">
        <f ca="1">VLOOKUP($A31,'Resumo - Preços de Serviços'!$B$8:$L$57,10,0)</f>
        <v>80.416416395337393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819.16407589280698</v>
      </c>
      <c r="H32" s="232">
        <f t="shared" ca="1" si="6"/>
        <v>0</v>
      </c>
      <c r="J32" s="232">
        <f ca="1">VLOOKUP($A32,'Resumo - Preços de Serviços'!$B$8:$L$57,10,0)</f>
        <v>713.38020678404268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2536.9372387928252</v>
      </c>
      <c r="H33" s="232">
        <f t="shared" ca="1" si="6"/>
        <v>0</v>
      </c>
      <c r="J33" s="232">
        <f ca="1">VLOOKUP($A33,'Resumo - Preços de Serviços'!$B$8:$L$57,10,0)</f>
        <v>2210.3068626921117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130.31150641471706</v>
      </c>
      <c r="H34" s="232">
        <f t="shared" ca="1" si="6"/>
        <v>0</v>
      </c>
      <c r="J34" s="232">
        <f ca="1">VLOOKUP($A34,'Resumo - Preços de Serviços'!$B$8:$L$57,10,0)</f>
        <v>110.8284351986824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43.427469537787154</v>
      </c>
      <c r="H35" s="232">
        <f t="shared" ca="1" si="6"/>
        <v>0</v>
      </c>
      <c r="J35" s="232">
        <f ca="1">VLOOKUP($A35,'Resumo - Preços de Serviços'!$B$8:$L$57,10,0)</f>
        <v>38.510170035891065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2.4417533495524262E-2</v>
      </c>
      <c r="J36" s="232"/>
      <c r="K36" s="232"/>
      <c r="L36" s="209">
        <f ca="1">SUM(K37:K38)/$H$58</f>
        <v>2.2631807736354037E-2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28953.667792351189</v>
      </c>
      <c r="H37" s="232">
        <f t="shared" ca="1" si="6"/>
        <v>0</v>
      </c>
      <c r="J37" s="232">
        <f ca="1">VLOOKUP($A37,'Resumo - Preços de Serviços'!$B$8:$L$57,10,0)</f>
        <v>25505.9757981119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17.272992552479998</v>
      </c>
      <c r="H38" s="232">
        <f t="shared" ca="1" si="6"/>
        <v>21591.240690599996</v>
      </c>
      <c r="J38" s="232">
        <f ca="1">VLOOKUP($A38,'Resumo - Preços de Serviços'!$B$8:$L$57,10,0)</f>
        <v>16.009768003424998</v>
      </c>
      <c r="K38" s="232">
        <f t="shared" ca="1" si="5"/>
        <v>20012.210004281249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3.0533392399540054E-3</v>
      </c>
      <c r="J39" s="232"/>
      <c r="K39" s="232"/>
      <c r="L39" s="209">
        <f ca="1">SUM(K40:K41)/$H$58</f>
        <v>2.7410659085950733E-3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1.0742639599999999</v>
      </c>
      <c r="H40" s="232">
        <f t="shared" si="6"/>
        <v>2699.9198118018235</v>
      </c>
      <c r="J40" s="232">
        <f>VLOOKUP($A40,'Resumo - Preços de Serviços'!$B$8:$L$57,10,0)</f>
        <v>0.96439605500000014</v>
      </c>
      <c r="K40" s="232">
        <f t="shared" si="5"/>
        <v>2423.7916492311829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8.1931741982676289</v>
      </c>
      <c r="H41" s="232">
        <f t="shared" ca="1" si="6"/>
        <v>0</v>
      </c>
      <c r="J41" s="232">
        <f ca="1">VLOOKUP($A41,'Resumo - Preços de Serviços'!$B$8:$L$57,10,0)</f>
        <v>6.7831567463635283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327658.15444328933</v>
      </c>
      <c r="H43" s="232">
        <f t="shared" ca="1" si="6"/>
        <v>0</v>
      </c>
      <c r="J43" s="232">
        <f ca="1">VLOOKUP($A43,'Resumo - Preços de Serviços'!$B$8:$L$57,10,0)</f>
        <v>293995.58162334183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212169.01621249528</v>
      </c>
      <c r="H44" s="232">
        <f t="shared" si="6"/>
        <v>0</v>
      </c>
      <c r="J44" s="232">
        <f>VLOOKUP($A44,'Resumo - Preços de Serviços'!$B$8:$L$57,10,0)</f>
        <v>210316.37196046999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3.7665177558012172E-2</v>
      </c>
      <c r="J45" s="232"/>
      <c r="K45" s="232"/>
      <c r="L45" s="209">
        <f ca="1">SUM(K46:K55)/$H$58</f>
        <v>3.5873918178762648E-2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20.565469982357996</v>
      </c>
      <c r="H47" s="232">
        <f t="shared" si="6"/>
        <v>4686.8340782503292</v>
      </c>
      <c r="I47" s="165"/>
      <c r="J47" s="232">
        <f>VLOOKUP($A47,'Resumo - Preços de Serviços'!$B$8:$L$57,10,0)</f>
        <v>19.312331306982003</v>
      </c>
      <c r="K47" s="232">
        <f t="shared" si="5"/>
        <v>4401.2460000997189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42.603726555767999</v>
      </c>
      <c r="H48" s="232">
        <f t="shared" si="6"/>
        <v>0</v>
      </c>
      <c r="I48" s="165"/>
      <c r="J48" s="232">
        <f>VLOOKUP($A48,'Resumo - Preços de Serviços'!$B$8:$L$57,10,0)</f>
        <v>40.813919787101995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12.8376984729</v>
      </c>
      <c r="H49" s="232">
        <f t="shared" si="6"/>
        <v>0</v>
      </c>
      <c r="I49" s="165"/>
      <c r="J49" s="232">
        <f>VLOOKUP($A49,'Resumo - Preços de Serviços'!$B$8:$L$57,10,0)</f>
        <v>12.065693327099998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12.4641475959</v>
      </c>
      <c r="H50" s="232">
        <f t="shared" si="6"/>
        <v>5683.6513037304003</v>
      </c>
      <c r="I50" s="165"/>
      <c r="J50" s="232">
        <f>VLOOKUP($A50,'Resumo - Preços de Serviços'!$B$8:$L$57,10,0)</f>
        <v>11.6921424501</v>
      </c>
      <c r="K50" s="232">
        <f t="shared" si="5"/>
        <v>5331.6169572456001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30.556461738600007</v>
      </c>
      <c r="H51" s="232">
        <f t="shared" si="6"/>
        <v>0</v>
      </c>
      <c r="I51" s="165"/>
      <c r="J51" s="232">
        <f>VLOOKUP($A51,'Resumo - Preços de Serviços'!$B$8:$L$57,10,0)</f>
        <v>28.813224312600003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34.422278704447329</v>
      </c>
      <c r="H53" s="232">
        <f t="shared" ca="1" si="6"/>
        <v>0</v>
      </c>
      <c r="I53" s="165"/>
      <c r="J53" s="232">
        <f ca="1">VLOOKUP($A53,'Resumo - Preços de Serviços'!$B$8:$L$57,10,0)</f>
        <v>28.600591471301602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362.44396425720004</v>
      </c>
      <c r="H54" s="232">
        <f t="shared" si="6"/>
        <v>22935.004480797299</v>
      </c>
      <c r="I54" s="165"/>
      <c r="J54" s="232">
        <f>VLOOKUP($A54,'Resumo - Preços de Serviços'!$B$8:$L$57,10,0)</f>
        <v>347.48947748130001</v>
      </c>
      <c r="K54" s="232">
        <f t="shared" si="5"/>
        <v>21988.703107242345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256.51290462537605</v>
      </c>
      <c r="H55" s="232">
        <f t="shared" si="6"/>
        <v>0</v>
      </c>
      <c r="I55" s="165"/>
      <c r="J55" s="232">
        <f>VLOOKUP($A55,'Resumo - Preços de Serviços'!$B$8:$L$57,10,0)</f>
        <v>246.615300588384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884251.50290293142</v>
      </c>
      <c r="I58" s="210">
        <f ca="1">SUM(I8,I15,I23,I26,I36,I39,I42,I45,I56)</f>
        <v>0.99999999999999978</v>
      </c>
      <c r="K58" s="208">
        <f ca="1">SUM(K9:K56)</f>
        <v>769176.62652250275</v>
      </c>
      <c r="L58" s="210">
        <f ca="1">SUM(L8,L15,L23,L26,L36,L39,L42,L45,L56)</f>
        <v>0.86986182550705704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4487919.1898625344</v>
      </c>
      <c r="K60" s="208">
        <f ca="1">'Passagem Inf. - PS'!K62</f>
        <v>4076943.4136966341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5372170.6927654659</v>
      </c>
      <c r="K62" s="208">
        <f ca="1">SUM(K58,K60)</f>
        <v>4846120.0402191365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26860.85346382733</v>
      </c>
      <c r="K64" s="194">
        <f ca="1">$D64*K62</f>
        <v>24230.600201095684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80582.56039148198</v>
      </c>
      <c r="K65" s="194">
        <f ca="1">$D65*K62</f>
        <v>72691.800603287047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3545.6326572252074</v>
      </c>
      <c r="J66" s="300"/>
      <c r="K66" s="213">
        <f ca="1">$D66*K62</f>
        <v>3198.4392265446299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7843.3692114375799</v>
      </c>
      <c r="J67" s="300"/>
      <c r="K67" s="213">
        <f ca="1">$D67*K62</f>
        <v>7075.3352587199388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5491003.108489438</v>
      </c>
      <c r="K69" s="208">
        <f ca="1">SUM(K62,K64,K65,K66,K67)</f>
        <v>4953316.2155087832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9.7087593266131728E-2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8.6289618201183069E-2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2.7586174745570062</v>
      </c>
      <c r="H9" s="232">
        <f ca="1">IF(G9="","",G9*$D9)</f>
        <v>41655.123865810798</v>
      </c>
      <c r="I9" s="190"/>
      <c r="J9" s="232">
        <f ca="1">VLOOKUP($A9,'Resumo - Preços de Serviços'!$B$8:$L$57,10,0)</f>
        <v>2.3613748960297558</v>
      </c>
      <c r="K9" s="232">
        <f ca="1">IF(J9="","",J9*$D9)</f>
        <v>35656.760930049313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(4*(145*8)+ 2*(2*PI()*24*8)+2*(15*31))*(0.17+0.17+0.05+0.05)*70%</f>
        <v>2458.6848926507441</v>
      </c>
      <c r="E10" s="232" t="s">
        <v>812</v>
      </c>
      <c r="G10" s="232">
        <f>VLOOKUP($A10,'Resumo - Preços de Serviços'!$B$8:$L$57,9,0)</f>
        <v>7.2593387096999997</v>
      </c>
      <c r="H10" s="232">
        <f t="shared" si="0"/>
        <v>17848.426416174134</v>
      </c>
      <c r="J10" s="232">
        <f>VLOOKUP($A10,'Resumo - Preços de Serviços'!$B$8:$L$57,10,0)</f>
        <v>6.7737225696000003</v>
      </c>
      <c r="K10" s="232">
        <f t="shared" si="1"/>
        <v>16654.449348882899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(4*(145*8)+ 2*(2*PI()*24*8)+2*(15*31))*(0.17+0.17+0.05+0.05)*30%</f>
        <v>1053.7220968503188</v>
      </c>
      <c r="E11" s="232" t="s">
        <v>813</v>
      </c>
      <c r="G11" s="232">
        <f>VLOOKUP($A11,'Resumo - Preços de Serviços'!$B$8:$L$57,9,0)</f>
        <v>10.9450406961</v>
      </c>
      <c r="H11" s="232">
        <f t="shared" si="0"/>
        <v>11533.031232406565</v>
      </c>
      <c r="J11" s="232">
        <f>VLOOKUP($A11,'Resumo - Preços de Serviços'!$B$8:$L$57,10,0)</f>
        <v>10.222842333900001</v>
      </c>
      <c r="K11" s="232">
        <f t="shared" si="1"/>
        <v>10772.034859847316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28.176060940980477</v>
      </c>
      <c r="H12" s="232">
        <f t="shared" ca="1" si="0"/>
        <v>0</v>
      </c>
      <c r="J12" s="232">
        <f ca="1">VLOOKUP($A12,'Resumo - Preços de Serviços'!$B$8:$L$57,10,0)</f>
        <v>26.688518243147072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6.7042421064780013</v>
      </c>
      <c r="H13" s="232">
        <f t="shared" ca="1" si="0"/>
        <v>16483.618783870465</v>
      </c>
      <c r="J13" s="232">
        <f ca="1">VLOOKUP($A13,'Resumo - Preços de Serviços'!$B$8:$L$57,10,0)</f>
        <v>5.9760669302460006</v>
      </c>
      <c r="K13" s="232">
        <f t="shared" ca="1" si="1"/>
        <v>14693.265478865549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17.606698002599998</v>
      </c>
      <c r="H14" s="232">
        <f t="shared" si="0"/>
        <v>3246.6991791342489</v>
      </c>
      <c r="J14" s="232">
        <f>VLOOKUP($A14,'Resumo - Preços de Serviços'!$B$8:$L$57,10,0)</f>
        <v>15.7015885299</v>
      </c>
      <c r="K14" s="232">
        <f t="shared" si="1"/>
        <v>2895.3943881812506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0.78553673460252949</v>
      </c>
      <c r="J15" s="232"/>
      <c r="K15" s="232"/>
      <c r="L15" s="209">
        <f ca="1">SUM(K16:K22)/$H$58</f>
        <v>0.67880127233294485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6361.5161760438878</v>
      </c>
      <c r="J16" s="232">
        <f>VLOOKUP($A16,'Resumo - Preços de Serviços'!$B$8:$L$57,10,0)</f>
        <v>0.68484327450000015</v>
      </c>
      <c r="K16" s="232">
        <f t="shared" ref="K16:K55" si="5">IF(J16="","",J16*$D16)</f>
        <v>5466.9279637877171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1197.4114736935442</v>
      </c>
      <c r="E17" s="234" t="s">
        <v>798</v>
      </c>
      <c r="G17" s="232">
        <f ca="1">VLOOKUP($A17,'Resumo - Preços de Serviços'!$B$8:$L$57,9,0)</f>
        <v>172.67115778378007</v>
      </c>
      <c r="H17" s="232">
        <f t="shared" ca="1" si="4"/>
        <v>206758.4255062466</v>
      </c>
      <c r="J17" s="232">
        <f ca="1">VLOOKUP($A17,'Resumo - Preços de Serviços'!$B$8:$L$57,10,0)</f>
        <v>142.37011209159775</v>
      </c>
      <c r="K17" s="232">
        <f t="shared" ca="1" si="5"/>
        <v>170475.60572951514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1197.4114736935442</v>
      </c>
      <c r="E18" s="234" t="s">
        <v>799</v>
      </c>
      <c r="G18" s="232">
        <f ca="1">VLOOKUP($A18,'Resumo - Preços de Serviços'!$B$8:$L$57,9,0)</f>
        <v>135.0355395090715</v>
      </c>
      <c r="H18" s="232">
        <f t="shared" ca="1" si="4"/>
        <v>161693.1043645601</v>
      </c>
      <c r="J18" s="232">
        <f ca="1">VLOOKUP($A18,'Resumo - Preços de Serviços'!$B$8:$L$57,10,0)</f>
        <v>104.3906679893106</v>
      </c>
      <c r="K18" s="232">
        <f t="shared" ca="1" si="5"/>
        <v>124998.5835969339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7982.7431579569611</v>
      </c>
      <c r="E19" s="234" t="s">
        <v>800</v>
      </c>
      <c r="G19" s="232">
        <f ca="1">VLOOKUP($A19,'Resumo - Preços de Serviços'!$B$8:$L$57,9,0)</f>
        <v>2.5164093580046409</v>
      </c>
      <c r="H19" s="234">
        <f t="shared" ca="1" si="4"/>
        <v>20087.849585230415</v>
      </c>
      <c r="J19" s="232">
        <f ca="1">VLOOKUP($A19,'Resumo - Preços de Serviços'!$B$8:$L$57,10,0)</f>
        <v>2.451604801610757</v>
      </c>
      <c r="K19" s="234">
        <f t="shared" ca="1" si="5"/>
        <v>19570.531456072702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399.13715789784806</v>
      </c>
      <c r="E20" s="234" t="s">
        <v>802</v>
      </c>
      <c r="G20" s="232">
        <f ca="1">VLOOKUP($A20,'Resumo - Preços de Serviços'!$B$8:$L$57,9,0)</f>
        <v>395.49645758892353</v>
      </c>
      <c r="H20" s="234">
        <f t="shared" ca="1" si="4"/>
        <v>157857.33204070973</v>
      </c>
      <c r="J20" s="232">
        <f ca="1">VLOOKUP($A20,'Resumo - Preços de Serviços'!$B$8:$L$57,10,0)</f>
        <v>364.15407226334969</v>
      </c>
      <c r="K20" s="234">
        <f t="shared" ca="1" si="5"/>
        <v>145347.42144012099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399.13715789784806</v>
      </c>
      <c r="E21" s="234" t="s">
        <v>801</v>
      </c>
      <c r="G21" s="232">
        <f ca="1">VLOOKUP($A21,'Resumo - Preços de Serviços'!$B$8:$L$57,9,0)</f>
        <v>443.73466573296628</v>
      </c>
      <c r="H21" s="234">
        <f t="shared" ca="1" si="4"/>
        <v>177110.9933414078</v>
      </c>
      <c r="J21" s="232">
        <f ca="1">VLOOKUP($A21,'Resumo - Preços de Serviços'!$B$8:$L$57,10,0)</f>
        <v>412.21032742947648</v>
      </c>
      <c r="K21" s="234">
        <f t="shared" ca="1" si="5"/>
        <v>164528.45854634259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7982.7431579569611</v>
      </c>
      <c r="E22" s="234" t="s">
        <v>800</v>
      </c>
      <c r="G22" s="232">
        <f ca="1">VLOOKUP($A22,'Resumo - Preços de Serviços'!$B$8:$L$57,9,0)</f>
        <v>0.56706245117628029</v>
      </c>
      <c r="H22" s="232">
        <f t="shared" ca="1" si="4"/>
        <v>4526.7139022617548</v>
      </c>
      <c r="J22" s="232">
        <f ca="1">VLOOKUP($A22,'Resumo - Preços de Serviços'!$B$8:$L$57,10,0)</f>
        <v>0.5288586711783192</v>
      </c>
      <c r="K22" s="232">
        <f t="shared" ca="1" si="5"/>
        <v>4221.7429388749379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J24" s="232">
        <f ca="1">VLOOKUP($A24,'Resumo - Preços de Serviços'!$B$8:$L$57,10,0)</f>
        <v>8.9538317073394715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173.26694675427211</v>
      </c>
      <c r="H25" s="232">
        <f t="shared" ca="1" si="6"/>
        <v>0</v>
      </c>
      <c r="J25" s="232">
        <f ca="1">VLOOKUP($A25,'Resumo - Preços de Serviços'!$B$8:$L$57,10,0)</f>
        <v>141.93395965810811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5.5768189708313529E-2</v>
      </c>
      <c r="J26" s="232"/>
      <c r="K26" s="232"/>
      <c r="L26" s="209">
        <f ca="1">SUM(K27:K35)/$H$58</f>
        <v>4.6709337856994215E-2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120.37990180742696</v>
      </c>
      <c r="H27" s="232">
        <f t="shared" ca="1" si="6"/>
        <v>0</v>
      </c>
      <c r="J27" s="232">
        <f ca="1">VLOOKUP($A27,'Resumo - Preços de Serviços'!$B$8:$L$57,10,0)</f>
        <v>103.68690177982508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57.193856420929677</v>
      </c>
      <c r="H28" s="232">
        <f t="shared" ca="1" si="6"/>
        <v>52137.513136363465</v>
      </c>
      <c r="J28" s="232">
        <f ca="1">VLOOKUP($A28,'Resumo - Preços de Serviços'!$B$8:$L$57,10,0)</f>
        <v>47.903422665903314</v>
      </c>
      <c r="K28" s="232">
        <f t="shared" ca="1" si="5"/>
        <v>43668.419736185853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2370.404743850243</v>
      </c>
      <c r="H29" s="232">
        <f t="shared" ca="1" si="6"/>
        <v>0</v>
      </c>
      <c r="J29" s="232">
        <f ca="1">VLOOKUP($A29,'Resumo - Preços de Serviços'!$B$8:$L$57,10,0)</f>
        <v>2035.1393454224665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342.92721786120251</v>
      </c>
      <c r="H30" s="232">
        <f t="shared" ca="1" si="6"/>
        <v>0</v>
      </c>
      <c r="J30" s="232">
        <f ca="1">VLOOKUP($A30,'Resumo - Preços de Serviços'!$B$8:$L$57,10,0)</f>
        <v>278.91211105836243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93.6875342843948</v>
      </c>
      <c r="H31" s="232">
        <f t="shared" ca="1" si="6"/>
        <v>0</v>
      </c>
      <c r="J31" s="232">
        <f ca="1">VLOOKUP($A31,'Resumo - Preços de Serviços'!$B$8:$L$57,10,0)</f>
        <v>80.416416395337393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819.16407589280698</v>
      </c>
      <c r="H32" s="232">
        <f t="shared" ca="1" si="6"/>
        <v>0</v>
      </c>
      <c r="J32" s="232">
        <f ca="1">VLOOKUP($A32,'Resumo - Preços de Serviços'!$B$8:$L$57,10,0)</f>
        <v>713.38020678404268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2536.9372387928252</v>
      </c>
      <c r="H33" s="232">
        <f t="shared" ca="1" si="6"/>
        <v>0</v>
      </c>
      <c r="J33" s="232">
        <f ca="1">VLOOKUP($A33,'Resumo - Preços de Serviços'!$B$8:$L$57,10,0)</f>
        <v>2210.3068626921117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130.31150641471706</v>
      </c>
      <c r="H34" s="232">
        <f t="shared" ca="1" si="6"/>
        <v>0</v>
      </c>
      <c r="J34" s="232">
        <f ca="1">VLOOKUP($A34,'Resumo - Preços de Serviços'!$B$8:$L$57,10,0)</f>
        <v>110.8284351986824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43.427469537787154</v>
      </c>
      <c r="H35" s="232">
        <f t="shared" ca="1" si="6"/>
        <v>0</v>
      </c>
      <c r="J35" s="232">
        <f ca="1">VLOOKUP($A35,'Resumo - Preços de Serviços'!$B$8:$L$57,10,0)</f>
        <v>38.510170035891065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2.3094780215580188E-2</v>
      </c>
      <c r="J36" s="232"/>
      <c r="K36" s="232"/>
      <c r="L36" s="209">
        <f ca="1">SUM(K37:K38)/$H$58</f>
        <v>2.1405791278966427E-2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28953.667792351189</v>
      </c>
      <c r="H37" s="232">
        <f t="shared" ca="1" si="6"/>
        <v>0</v>
      </c>
      <c r="J37" s="232">
        <f ca="1">VLOOKUP($A37,'Resumo - Preços de Serviços'!$B$8:$L$57,10,0)</f>
        <v>25505.9757981119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17.272992552479998</v>
      </c>
      <c r="H38" s="232">
        <f t="shared" ca="1" si="6"/>
        <v>21591.240690599996</v>
      </c>
      <c r="J38" s="232">
        <f ca="1">VLOOKUP($A38,'Resumo - Preços de Serviços'!$B$8:$L$57,10,0)</f>
        <v>16.009768003424998</v>
      </c>
      <c r="K38" s="232">
        <f t="shared" ca="1" si="5"/>
        <v>20012.210004281249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2.8879329144063646E-3</v>
      </c>
      <c r="J39" s="232"/>
      <c r="K39" s="232"/>
      <c r="L39" s="209">
        <f ca="1">SUM(K40:K41)/$H$58</f>
        <v>2.5925761390693503E-3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1.0742639599999999</v>
      </c>
      <c r="H40" s="232">
        <f t="shared" si="6"/>
        <v>2699.9198118018235</v>
      </c>
      <c r="J40" s="232">
        <f>VLOOKUP($A40,'Resumo - Preços de Serviços'!$B$8:$L$57,10,0)</f>
        <v>0.96439605500000014</v>
      </c>
      <c r="K40" s="232">
        <f t="shared" si="5"/>
        <v>2423.7916492311829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8.1931741982676289</v>
      </c>
      <c r="H41" s="232">
        <f t="shared" ca="1" si="6"/>
        <v>0</v>
      </c>
      <c r="J41" s="232">
        <f ca="1">VLOOKUP($A41,'Resumo - Preços de Serviços'!$B$8:$L$57,10,0)</f>
        <v>6.7831567463635283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327658.15444328933</v>
      </c>
      <c r="H43" s="232">
        <f t="shared" ca="1" si="6"/>
        <v>0</v>
      </c>
      <c r="J43" s="232">
        <f ca="1">VLOOKUP($A43,'Resumo - Preços de Serviços'!$B$8:$L$57,10,0)</f>
        <v>293995.58162334183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212169.01621249528</v>
      </c>
      <c r="H44" s="232">
        <f t="shared" si="6"/>
        <v>0</v>
      </c>
      <c r="J44" s="232">
        <f>VLOOKUP($A44,'Resumo - Preços de Serviços'!$B$8:$L$57,10,0)</f>
        <v>210316.37196046999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3.5624769293038608E-2</v>
      </c>
      <c r="J45" s="232"/>
      <c r="K45" s="232"/>
      <c r="L45" s="209">
        <f ca="1">SUM(K46:K55)/$H$58</f>
        <v>3.3930546505120771E-2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20.565469982357996</v>
      </c>
      <c r="H47" s="232">
        <f t="shared" si="6"/>
        <v>4686.8340782503292</v>
      </c>
      <c r="I47" s="165"/>
      <c r="J47" s="232">
        <f>VLOOKUP($A47,'Resumo - Preços de Serviços'!$B$8:$L$57,10,0)</f>
        <v>19.312331306982003</v>
      </c>
      <c r="K47" s="232">
        <f t="shared" si="5"/>
        <v>4401.2460000997189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42.603726555767999</v>
      </c>
      <c r="H48" s="232">
        <f t="shared" si="6"/>
        <v>0</v>
      </c>
      <c r="I48" s="165"/>
      <c r="J48" s="232">
        <f>VLOOKUP($A48,'Resumo - Preços de Serviços'!$B$8:$L$57,10,0)</f>
        <v>40.813919787101995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12.8376984729</v>
      </c>
      <c r="H49" s="232">
        <f t="shared" si="6"/>
        <v>0</v>
      </c>
      <c r="I49" s="165"/>
      <c r="J49" s="232">
        <f>VLOOKUP($A49,'Resumo - Preços de Serviços'!$B$8:$L$57,10,0)</f>
        <v>12.065693327099998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12.4641475959</v>
      </c>
      <c r="H50" s="232">
        <f t="shared" si="6"/>
        <v>5683.6513037304003</v>
      </c>
      <c r="I50" s="165"/>
      <c r="J50" s="232">
        <f>VLOOKUP($A50,'Resumo - Preços de Serviços'!$B$8:$L$57,10,0)</f>
        <v>11.6921424501</v>
      </c>
      <c r="K50" s="232">
        <f t="shared" si="5"/>
        <v>5331.6169572456001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30.556461738600007</v>
      </c>
      <c r="H51" s="232">
        <f t="shared" si="6"/>
        <v>0</v>
      </c>
      <c r="I51" s="165"/>
      <c r="J51" s="232">
        <f>VLOOKUP($A51,'Resumo - Preços de Serviços'!$B$8:$L$57,10,0)</f>
        <v>28.813224312600003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34.422278704447329</v>
      </c>
      <c r="H53" s="232">
        <f t="shared" ca="1" si="6"/>
        <v>0</v>
      </c>
      <c r="I53" s="165"/>
      <c r="J53" s="232">
        <f ca="1">VLOOKUP($A53,'Resumo - Preços de Serviços'!$B$8:$L$57,10,0)</f>
        <v>28.600591471301602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362.44396425720004</v>
      </c>
      <c r="H54" s="232">
        <f t="shared" si="6"/>
        <v>22935.004480797299</v>
      </c>
      <c r="I54" s="165"/>
      <c r="J54" s="232">
        <f>VLOOKUP($A54,'Resumo - Preços de Serviços'!$B$8:$L$57,10,0)</f>
        <v>347.48947748130001</v>
      </c>
      <c r="K54" s="232">
        <f t="shared" si="5"/>
        <v>21988.703107242345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256.51290462537605</v>
      </c>
      <c r="H55" s="232">
        <f t="shared" si="6"/>
        <v>0</v>
      </c>
      <c r="I55" s="165"/>
      <c r="J55" s="232">
        <f>VLOOKUP($A55,'Resumo - Preços de Serviços'!$B$8:$L$57,10,0)</f>
        <v>246.615300588384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934896.99789540004</v>
      </c>
      <c r="I58" s="210">
        <f ca="1">SUM(I8,I15,I23,I26,I36,I39,I42,I45,I56)</f>
        <v>0.99999999999999989</v>
      </c>
      <c r="K58" s="208">
        <f ca="1">SUM(K9:K56)</f>
        <v>813107.16413176025</v>
      </c>
      <c r="L58" s="210">
        <f ca="1">SUM(L8,L15,L23,L26,L36,L39,L42,L45,L56)</f>
        <v>0.86972914231427867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4521759.7881842349</v>
      </c>
      <c r="K60" s="208">
        <f ca="1">'Passagem Inf. - PD'!K62</f>
        <v>4106190.3104958683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5456656.7860796349</v>
      </c>
      <c r="K62" s="208">
        <f ca="1">SUM(K58,K60)</f>
        <v>4919297.4746276289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27283.283930398175</v>
      </c>
      <c r="K64" s="194">
        <f ca="1">$D64*K62</f>
        <v>24596.487373138145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81849.851791194524</v>
      </c>
      <c r="K65" s="194">
        <f ca="1">$D65*K62</f>
        <v>73789.462119414427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3601.3934788125589</v>
      </c>
      <c r="J66" s="300"/>
      <c r="K66" s="213">
        <f ca="1">$D66*K62</f>
        <v>3246.736333254235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7966.718907676267</v>
      </c>
      <c r="J67" s="300"/>
      <c r="K67" s="213">
        <f ca="1">$D67*K62</f>
        <v>7182.1743129563374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5577358.0341877174</v>
      </c>
      <c r="K69" s="208">
        <f ca="1">SUM(K62,K64,K65,K66,K67)</f>
        <v>5028112.3347663917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0.103047102656371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9.1272059777515138E-2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2.7586174745570062</v>
      </c>
      <c r="H9" s="232">
        <f ca="1">IF(G9="","",G9*$D9)</f>
        <v>31241.342899358096</v>
      </c>
      <c r="I9" s="190"/>
      <c r="J9" s="232">
        <f ca="1">VLOOKUP($A9,'Resumo - Preços de Serviços'!$B$8:$L$57,10,0)</f>
        <v>2.3613748960297558</v>
      </c>
      <c r="K9" s="232">
        <f ca="1">IF(J9="","",J9*$D9)</f>
        <v>26742.570697536983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812</v>
      </c>
      <c r="G10" s="232">
        <f>VLOOKUP($A10,'Resumo - Preços de Serviços'!$B$8:$L$57,9,0)</f>
        <v>7.2593387096999997</v>
      </c>
      <c r="H10" s="232">
        <f t="shared" si="0"/>
        <v>10940.973651061082</v>
      </c>
      <c r="J10" s="232">
        <f>VLOOKUP($A10,'Resumo - Preços de Serviços'!$B$8:$L$57,10,0)</f>
        <v>6.7737225696000003</v>
      </c>
      <c r="K10" s="232">
        <f t="shared" si="1"/>
        <v>10209.073183837441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813</v>
      </c>
      <c r="G11" s="232">
        <f>VLOOKUP($A11,'Resumo - Preços de Serviços'!$B$8:$L$57,9,0)</f>
        <v>10.9450406961</v>
      </c>
      <c r="H11" s="232">
        <f t="shared" si="0"/>
        <v>7069.6759416437326</v>
      </c>
      <c r="J11" s="232">
        <f>VLOOKUP($A11,'Resumo - Preços de Serviços'!$B$8:$L$57,10,0)</f>
        <v>10.222842333900001</v>
      </c>
      <c r="K11" s="232">
        <f t="shared" si="1"/>
        <v>6603.1899295671274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28.176060940980477</v>
      </c>
      <c r="H12" s="232">
        <f t="shared" ca="1" si="0"/>
        <v>0</v>
      </c>
      <c r="J12" s="232">
        <f ca="1">VLOOKUP($A12,'Resumo - Preços de Serviços'!$B$8:$L$57,10,0)</f>
        <v>26.688518243147072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6.7042421064780013</v>
      </c>
      <c r="H13" s="232">
        <f t="shared" ca="1" si="0"/>
        <v>10104.355116988523</v>
      </c>
      <c r="J13" s="232">
        <f ca="1">VLOOKUP($A13,'Resumo - Preços de Serviços'!$B$8:$L$57,10,0)</f>
        <v>5.9760669302460006</v>
      </c>
      <c r="K13" s="232">
        <f t="shared" ca="1" si="1"/>
        <v>9006.8797497259966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17.606698002599998</v>
      </c>
      <c r="H14" s="232">
        <f t="shared" si="0"/>
        <v>1990.2062704888981</v>
      </c>
      <c r="J14" s="232">
        <f>VLOOKUP($A14,'Resumo - Preços de Serviços'!$B$8:$L$57,10,0)</f>
        <v>15.7015885299</v>
      </c>
      <c r="K14" s="232">
        <f t="shared" si="1"/>
        <v>1774.8586330173273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0.75619171917625883</v>
      </c>
      <c r="J15" s="232"/>
      <c r="K15" s="232"/>
      <c r="L15" s="209">
        <f ca="1">SUM(K16:K22)/$H$58</f>
        <v>0.65344353547540468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849</v>
      </c>
      <c r="G16" s="232">
        <f>VLOOKUP($A16,'Resumo - Preços de Serviços'!$B$8:$L$57,9,0)</f>
        <v>0.79690853760000002</v>
      </c>
      <c r="H16" s="232">
        <f t="shared" ref="H16:H22" si="4">IF(G16="","",G16*$D16)</f>
        <v>3899.5695889371436</v>
      </c>
      <c r="J16" s="232">
        <f>VLOOKUP($A16,'Resumo - Preços de Serviços'!$B$8:$L$57,10,0)</f>
        <v>0.68484327450000015</v>
      </c>
      <c r="K16" s="232">
        <f t="shared" ref="K16:K55" si="5">IF(J16="","",J16*$D16)</f>
        <v>3351.1926154928583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734.00573684677204</v>
      </c>
      <c r="E17" s="234" t="s">
        <v>798</v>
      </c>
      <c r="G17" s="232">
        <f ca="1">VLOOKUP($A17,'Resumo - Preços de Serviços'!$B$8:$L$57,9,0)</f>
        <v>172.67115778378007</v>
      </c>
      <c r="H17" s="232">
        <f t="shared" ca="1" si="4"/>
        <v>126741.62040126874</v>
      </c>
      <c r="J17" s="232">
        <f ca="1">VLOOKUP($A17,'Resumo - Preços de Serviços'!$B$8:$L$57,10,0)</f>
        <v>142.37011209159775</v>
      </c>
      <c r="K17" s="232">
        <f t="shared" ca="1" si="5"/>
        <v>104500.47903075074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734.00573684677204</v>
      </c>
      <c r="E18" s="234" t="s">
        <v>799</v>
      </c>
      <c r="G18" s="232">
        <f ca="1">VLOOKUP($A18,'Resumo - Preços de Serviços'!$B$8:$L$57,9,0)</f>
        <v>135.0355395090715</v>
      </c>
      <c r="H18" s="232">
        <f t="shared" ca="1" si="4"/>
        <v>99116.860677857418</v>
      </c>
      <c r="J18" s="232">
        <f ca="1">VLOOKUP($A18,'Resumo - Preços de Serviços'!$B$8:$L$57,10,0)</f>
        <v>104.3906679893106</v>
      </c>
      <c r="K18" s="232">
        <f t="shared" ca="1" si="5"/>
        <v>76623.349177420663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4893.3715789784801</v>
      </c>
      <c r="E19" s="234" t="s">
        <v>800</v>
      </c>
      <c r="G19" s="232">
        <f ca="1">VLOOKUP($A19,'Resumo - Preços de Serviços'!$B$8:$L$57,9,0)</f>
        <v>2.5164093580046409</v>
      </c>
      <c r="H19" s="234">
        <f t="shared" ca="1" si="4"/>
        <v>12313.726033535393</v>
      </c>
      <c r="J19" s="232">
        <f ca="1">VLOOKUP($A19,'Resumo - Preços de Serviços'!$B$8:$L$57,10,0)</f>
        <v>2.451604801610757</v>
      </c>
      <c r="K19" s="234">
        <f t="shared" ca="1" si="5"/>
        <v>11996.613259089254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244.66857894892402</v>
      </c>
      <c r="E20" s="234" t="s">
        <v>802</v>
      </c>
      <c r="G20" s="232">
        <f ca="1">VLOOKUP($A20,'Resumo - Preços de Serviços'!$B$8:$L$57,9,0)</f>
        <v>395.49645758892353</v>
      </c>
      <c r="H20" s="234">
        <f t="shared" ca="1" si="4"/>
        <v>96765.556257615317</v>
      </c>
      <c r="J20" s="232">
        <f ca="1">VLOOKUP($A20,'Resumo - Preços de Serviços'!$B$8:$L$57,10,0)</f>
        <v>364.15407226334969</v>
      </c>
      <c r="K20" s="234">
        <f t="shared" ca="1" si="5"/>
        <v>89097.059379137558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244.66857894892402</v>
      </c>
      <c r="E21" s="234" t="s">
        <v>801</v>
      </c>
      <c r="G21" s="232">
        <f ca="1">VLOOKUP($A21,'Resumo - Preços de Serviços'!$B$8:$L$57,9,0)</f>
        <v>443.73466573296628</v>
      </c>
      <c r="H21" s="234">
        <f t="shared" ca="1" si="4"/>
        <v>108567.93009526067</v>
      </c>
      <c r="J21" s="232">
        <f ca="1">VLOOKUP($A21,'Resumo - Preços de Serviços'!$B$8:$L$57,10,0)</f>
        <v>412.21032742947648</v>
      </c>
      <c r="K21" s="234">
        <f t="shared" ca="1" si="5"/>
        <v>100854.91504024068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4893.3715789784801</v>
      </c>
      <c r="E22" s="234" t="s">
        <v>800</v>
      </c>
      <c r="G22" s="232">
        <f ca="1">VLOOKUP($A22,'Resumo - Preços de Serviços'!$B$8:$L$57,9,0)</f>
        <v>0.56706245117628029</v>
      </c>
      <c r="H22" s="232">
        <f t="shared" ca="1" si="4"/>
        <v>2774.8472820918819</v>
      </c>
      <c r="J22" s="232">
        <f ca="1">VLOOKUP($A22,'Resumo - Preços de Serviços'!$B$8:$L$57,10,0)</f>
        <v>0.5288586711783192</v>
      </c>
      <c r="K22" s="232">
        <f t="shared" ca="1" si="5"/>
        <v>2587.9019908403125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J24" s="232">
        <f ca="1">VLOOKUP($A24,'Resumo - Preços de Serviços'!$B$8:$L$57,10,0)</f>
        <v>8.9538317073394715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173.26694675427211</v>
      </c>
      <c r="H25" s="232">
        <f t="shared" ca="1" si="6"/>
        <v>0</v>
      </c>
      <c r="J25" s="232">
        <f ca="1">VLOOKUP($A25,'Resumo - Preços de Serviços'!$B$8:$L$57,10,0)</f>
        <v>141.93395965810811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7.1649853210556183E-2</v>
      </c>
      <c r="J26" s="232"/>
      <c r="K26" s="232"/>
      <c r="L26" s="209">
        <f ca="1">SUM(K27:K35)/$H$58</f>
        <v>6.0011221782890423E-2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120.37990180742696</v>
      </c>
      <c r="H27" s="232">
        <f t="shared" ca="1" si="6"/>
        <v>0</v>
      </c>
      <c r="J27" s="232">
        <f ca="1">VLOOKUP($A27,'Resumo - Preços de Serviços'!$B$8:$L$57,10,0)</f>
        <v>103.68690177982508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57.193856420929677</v>
      </c>
      <c r="H28" s="232">
        <f t="shared" ca="1" si="6"/>
        <v>42654.974930251337</v>
      </c>
      <c r="J28" s="232">
        <f ca="1">VLOOKUP($A28,'Resumo - Preços de Serviços'!$B$8:$L$57,10,0)</f>
        <v>47.903422665903314</v>
      </c>
      <c r="K28" s="232">
        <f t="shared" ca="1" si="5"/>
        <v>35726.202441204885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2370.404743850243</v>
      </c>
      <c r="H29" s="232">
        <f t="shared" ca="1" si="6"/>
        <v>0</v>
      </c>
      <c r="J29" s="232">
        <f ca="1">VLOOKUP($A29,'Resumo - Preços de Serviços'!$B$8:$L$57,10,0)</f>
        <v>2035.1393454224665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342.92721786120251</v>
      </c>
      <c r="H30" s="232">
        <f t="shared" ca="1" si="6"/>
        <v>0</v>
      </c>
      <c r="J30" s="232">
        <f ca="1">VLOOKUP($A30,'Resumo - Preços de Serviços'!$B$8:$L$57,10,0)</f>
        <v>278.91211105836243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93.6875342843948</v>
      </c>
      <c r="H31" s="232">
        <f t="shared" ca="1" si="6"/>
        <v>0</v>
      </c>
      <c r="J31" s="232">
        <f ca="1">VLOOKUP($A31,'Resumo - Preços de Serviços'!$B$8:$L$57,10,0)</f>
        <v>80.416416395337393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819.16407589280698</v>
      </c>
      <c r="H32" s="232">
        <f t="shared" ca="1" si="6"/>
        <v>0</v>
      </c>
      <c r="J32" s="232">
        <f ca="1">VLOOKUP($A32,'Resumo - Preços de Serviços'!$B$8:$L$57,10,0)</f>
        <v>713.38020678404268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2536.9372387928252</v>
      </c>
      <c r="H33" s="232">
        <f t="shared" ca="1" si="6"/>
        <v>0</v>
      </c>
      <c r="J33" s="232">
        <f ca="1">VLOOKUP($A33,'Resumo - Preços de Serviços'!$B$8:$L$57,10,0)</f>
        <v>2210.3068626921117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130.31150641471706</v>
      </c>
      <c r="H34" s="232">
        <f t="shared" ca="1" si="6"/>
        <v>0</v>
      </c>
      <c r="J34" s="232">
        <f ca="1">VLOOKUP($A34,'Resumo - Preços de Serviços'!$B$8:$L$57,10,0)</f>
        <v>110.8284351986824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43.427469537787154</v>
      </c>
      <c r="H35" s="232">
        <f t="shared" ca="1" si="6"/>
        <v>0</v>
      </c>
      <c r="J35" s="232">
        <f ca="1">VLOOKUP($A35,'Resumo - Preços de Serviços'!$B$8:$L$57,10,0)</f>
        <v>38.510170035891065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1.8133983534686395E-2</v>
      </c>
      <c r="J36" s="232"/>
      <c r="K36" s="232"/>
      <c r="L36" s="209">
        <f ca="1">SUM(K37:K38)/$H$58</f>
        <v>1.6807792192706918E-2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28953.667792351189</v>
      </c>
      <c r="H37" s="232">
        <f t="shared" ca="1" si="6"/>
        <v>0</v>
      </c>
      <c r="J37" s="232">
        <f ca="1">VLOOKUP($A37,'Resumo - Preços de Serviços'!$B$8:$L$57,10,0)</f>
        <v>25505.9757981119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17.272992552479998</v>
      </c>
      <c r="H38" s="232">
        <f t="shared" ca="1" si="6"/>
        <v>10795.620345299998</v>
      </c>
      <c r="J38" s="232">
        <f ca="1">VLOOKUP($A38,'Resumo - Preços de Serviços'!$B$8:$L$57,10,0)</f>
        <v>16.009768003424998</v>
      </c>
      <c r="K38" s="232">
        <f t="shared" ca="1" si="5"/>
        <v>10006.105002140624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2.2676001862877342E-3</v>
      </c>
      <c r="J39" s="232"/>
      <c r="K39" s="232"/>
      <c r="L39" s="209">
        <f ca="1">SUM(K40:K41)/$H$58</f>
        <v>2.0356865308719437E-3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1.0742639599999999</v>
      </c>
      <c r="H40" s="232">
        <f t="shared" si="6"/>
        <v>1349.9599059009117</v>
      </c>
      <c r="J40" s="232">
        <f>VLOOKUP($A40,'Resumo - Preços de Serviços'!$B$8:$L$57,10,0)</f>
        <v>0.96439605500000014</v>
      </c>
      <c r="K40" s="232">
        <f t="shared" si="5"/>
        <v>1211.8958246155914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8.1931741982676289</v>
      </c>
      <c r="H41" s="232">
        <f t="shared" ca="1" si="6"/>
        <v>0</v>
      </c>
      <c r="J41" s="232">
        <f ca="1">VLOOKUP($A41,'Resumo - Preços de Serviços'!$B$8:$L$57,10,0)</f>
        <v>6.7831567463635283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327658.15444328933</v>
      </c>
      <c r="H43" s="232">
        <f t="shared" ca="1" si="6"/>
        <v>0</v>
      </c>
      <c r="J43" s="232">
        <f ca="1">VLOOKUP($A43,'Resumo - Preços de Serviços'!$B$8:$L$57,10,0)</f>
        <v>293995.58162334183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212169.01621249528</v>
      </c>
      <c r="H44" s="232">
        <f t="shared" si="6"/>
        <v>0</v>
      </c>
      <c r="J44" s="232">
        <f>VLOOKUP($A44,'Resumo - Preços de Serviços'!$B$8:$L$57,10,0)</f>
        <v>210316.37196046999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4.8709741235839876E-2</v>
      </c>
      <c r="J45" s="232"/>
      <c r="K45" s="232"/>
      <c r="L45" s="209">
        <f ca="1">SUM(K46:K55)/$H$58</f>
        <v>4.6411338308570693E-2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20.565469982357996</v>
      </c>
      <c r="H47" s="232">
        <f t="shared" si="6"/>
        <v>3834.4136128461191</v>
      </c>
      <c r="I47" s="165"/>
      <c r="J47" s="232">
        <f>VLOOKUP($A47,'Resumo - Preços de Serviços'!$B$8:$L$57,10,0)</f>
        <v>19.312331306982003</v>
      </c>
      <c r="K47" s="232">
        <f t="shared" si="5"/>
        <v>3600.7670198060546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42.603726555767999</v>
      </c>
      <c r="H48" s="232">
        <f t="shared" si="6"/>
        <v>0</v>
      </c>
      <c r="I48" s="165"/>
      <c r="J48" s="232">
        <f>VLOOKUP($A48,'Resumo - Preços de Serviços'!$B$8:$L$57,10,0)</f>
        <v>40.813919787101995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12.8376984729</v>
      </c>
      <c r="H49" s="232">
        <f t="shared" si="6"/>
        <v>0</v>
      </c>
      <c r="I49" s="165"/>
      <c r="J49" s="232">
        <f>VLOOKUP($A49,'Resumo - Preços de Serviços'!$B$8:$L$57,10,0)</f>
        <v>12.065693327099998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12.4641475959</v>
      </c>
      <c r="H50" s="232">
        <f t="shared" si="6"/>
        <v>4661.5912008666</v>
      </c>
      <c r="I50" s="165"/>
      <c r="J50" s="232">
        <f>VLOOKUP($A50,'Resumo - Preços de Serviços'!$B$8:$L$57,10,0)</f>
        <v>11.6921424501</v>
      </c>
      <c r="K50" s="232">
        <f t="shared" si="5"/>
        <v>4372.8612763374003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30.556461738600007</v>
      </c>
      <c r="H51" s="232">
        <f t="shared" si="6"/>
        <v>0</v>
      </c>
      <c r="I51" s="165"/>
      <c r="J51" s="232">
        <f>VLOOKUP($A51,'Resumo - Preços de Serviços'!$B$8:$L$57,10,0)</f>
        <v>28.813224312600003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34.422278704447329</v>
      </c>
      <c r="H53" s="232">
        <f t="shared" ca="1" si="6"/>
        <v>0</v>
      </c>
      <c r="I53" s="165"/>
      <c r="J53" s="232">
        <f ca="1">VLOOKUP($A53,'Resumo - Preços de Serviços'!$B$8:$L$57,10,0)</f>
        <v>28.600591471301602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362.44396425720004</v>
      </c>
      <c r="H54" s="232">
        <f t="shared" si="6"/>
        <v>20502.139609110327</v>
      </c>
      <c r="I54" s="165"/>
      <c r="J54" s="232">
        <f>VLOOKUP($A54,'Resumo - Preços de Serviços'!$B$8:$L$57,10,0)</f>
        <v>347.48947748130001</v>
      </c>
      <c r="K54" s="232">
        <f t="shared" si="5"/>
        <v>19656.218567797234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256.51290462537605</v>
      </c>
      <c r="H55" s="232">
        <f t="shared" si="6"/>
        <v>0</v>
      </c>
      <c r="I55" s="165"/>
      <c r="J55" s="232">
        <f>VLOOKUP($A55,'Resumo - Preços de Serviços'!$B$8:$L$57,10,0)</f>
        <v>246.615300588384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595325.36382038216</v>
      </c>
      <c r="I58" s="210">
        <f ca="1">SUM(I8,I15,I23,I26,I36,I39,I42,I45,I56)</f>
        <v>1</v>
      </c>
      <c r="K58" s="208">
        <f ca="1">SUM(K9:K56)</f>
        <v>517922.13281855878</v>
      </c>
      <c r="L58" s="210">
        <f ca="1">SUM(L8,L15,L23,L26,L36,L39,L42,L45,L56)</f>
        <v>0.86998163406795981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4487919.1898625344</v>
      </c>
      <c r="K60" s="208">
        <f ca="1">'Passagem Inf. - PS'!K62</f>
        <v>4076943.4136966341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5083244.5536829168</v>
      </c>
      <c r="K62" s="208">
        <f ca="1">SUM(K58,K60)</f>
        <v>4594865.5465151928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25416.222768414584</v>
      </c>
      <c r="K64" s="194">
        <f ca="1">$D64*K62</f>
        <v>22974.327732575966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76248.668305243744</v>
      </c>
      <c r="K65" s="194">
        <f ca="1">$D65*K62</f>
        <v>68922.983197727895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3354.9414054307249</v>
      </c>
      <c r="J66" s="300"/>
      <c r="K66" s="213">
        <f ca="1">$D66*K62</f>
        <v>3032.6112607000273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7421.5370483770585</v>
      </c>
      <c r="J67" s="300"/>
      <c r="K67" s="213">
        <f ca="1">$D67*K62</f>
        <v>6708.5036979121815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5195685.9232103825</v>
      </c>
      <c r="K69" s="208">
        <f ca="1">SUM(K62,K64,K65,K66,K67)</f>
        <v>4696503.9724041093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848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9.5398519600481527E-2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8.4863931643335611E-2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2.7586174745570062</v>
      </c>
      <c r="H9" s="232">
        <f ca="1">IF(G9="","",G9*$D9)</f>
        <v>31241.342899358096</v>
      </c>
      <c r="I9" s="190"/>
      <c r="J9" s="232">
        <f ca="1">VLOOKUP($A9,'Resumo - Preços de Serviços'!$B$8:$L$57,10,0)</f>
        <v>2.3613748960297558</v>
      </c>
      <c r="K9" s="232">
        <f ca="1">IF(J9="","",J9*$D9)</f>
        <v>26742.570697536983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(2*PI()*24*8)+(15*31))*(0.17+0.17+0.05+0.05)*70%</f>
        <v>1943.9024463253718</v>
      </c>
      <c r="E10" s="232" t="s">
        <v>812</v>
      </c>
      <c r="G10" s="232">
        <f>VLOOKUP($A10,'Resumo - Preços de Serviços'!$B$8:$L$57,9,0)</f>
        <v>7.2593387096999997</v>
      </c>
      <c r="H10" s="232">
        <f t="shared" si="0"/>
        <v>14111.446276490298</v>
      </c>
      <c r="J10" s="232">
        <f>VLOOKUP($A10,'Resumo - Preços de Serviços'!$B$8:$L$57,10,0)</f>
        <v>6.7737225696000003</v>
      </c>
      <c r="K10" s="232">
        <f t="shared" si="1"/>
        <v>13167.455873774825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(2*PI()*24*8)+(15*31))*(0.17+0.17+0.05+0.05)*30%</f>
        <v>833.10104842515943</v>
      </c>
      <c r="E11" s="232" t="s">
        <v>813</v>
      </c>
      <c r="G11" s="232">
        <f>VLOOKUP($A11,'Resumo - Preços de Serviços'!$B$8:$L$57,9,0)</f>
        <v>10.9450406961</v>
      </c>
      <c r="H11" s="232">
        <f t="shared" si="0"/>
        <v>9118.3248789769459</v>
      </c>
      <c r="J11" s="232">
        <f>VLOOKUP($A11,'Resumo - Preços de Serviços'!$B$8:$L$57,10,0)</f>
        <v>10.222842333900001</v>
      </c>
      <c r="K11" s="232">
        <f t="shared" si="1"/>
        <v>8516.660666257194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28.176060940980477</v>
      </c>
      <c r="H12" s="232">
        <f t="shared" ca="1" si="0"/>
        <v>0</v>
      </c>
      <c r="J12" s="232">
        <f ca="1">VLOOKUP($A12,'Resumo - Preços de Serviços'!$B$8:$L$57,10,0)</f>
        <v>26.688518243147072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6.7042421064780013</v>
      </c>
      <c r="H13" s="232">
        <f t="shared" ca="1" si="0"/>
        <v>13032.39263154015</v>
      </c>
      <c r="J13" s="232">
        <f ca="1">VLOOKUP($A13,'Resumo - Preços de Serviços'!$B$8:$L$57,10,0)</f>
        <v>5.9760669302460006</v>
      </c>
      <c r="K13" s="232">
        <f t="shared" ca="1" si="1"/>
        <v>11616.891125109354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17.606698002599998</v>
      </c>
      <c r="H14" s="232">
        <f t="shared" si="0"/>
        <v>2566.9277489224623</v>
      </c>
      <c r="J14" s="232">
        <f>VLOOKUP($A14,'Resumo - Preços de Serviços'!$B$8:$L$57,10,0)</f>
        <v>15.7015885299</v>
      </c>
      <c r="K14" s="232">
        <f t="shared" si="1"/>
        <v>2289.1767265850253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0.79051239345263713</v>
      </c>
      <c r="J15" s="232"/>
      <c r="K15" s="232"/>
      <c r="L15" s="209">
        <f ca="1">SUM(K16:K22)/$H$58</f>
        <v>0.68310085936607923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850</v>
      </c>
      <c r="G16" s="232">
        <f>VLOOKUP($A16,'Resumo - Preços de Serviços'!$B$8:$L$57,9,0)</f>
        <v>0.79690853760000002</v>
      </c>
      <c r="H16" s="232">
        <f t="shared" ref="H16:H22" si="4">IF(G16="","",G16*$D16)</f>
        <v>5029.5858952539438</v>
      </c>
      <c r="J16" s="232">
        <f>VLOOKUP($A16,'Resumo - Preços de Serviços'!$B$8:$L$57,10,0)</f>
        <v>0.68484327450000015</v>
      </c>
      <c r="K16" s="232">
        <f t="shared" ref="K16:K55" si="5">IF(J16="","",J16*$D16)</f>
        <v>4322.3003787338585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946.70573684677197</v>
      </c>
      <c r="E17" s="234" t="s">
        <v>798</v>
      </c>
      <c r="G17" s="232">
        <f ca="1">VLOOKUP($A17,'Resumo - Preços de Serviços'!$B$8:$L$57,9,0)</f>
        <v>172.67115778378007</v>
      </c>
      <c r="H17" s="232">
        <f t="shared" ca="1" si="4"/>
        <v>163468.77566187875</v>
      </c>
      <c r="J17" s="232">
        <f ca="1">VLOOKUP($A17,'Resumo - Preços de Serviços'!$B$8:$L$57,10,0)</f>
        <v>142.37011209159775</v>
      </c>
      <c r="K17" s="232">
        <f t="shared" ca="1" si="5"/>
        <v>134782.60187263356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946.70573684677197</v>
      </c>
      <c r="E18" s="234" t="s">
        <v>799</v>
      </c>
      <c r="G18" s="232">
        <f ca="1">VLOOKUP($A18,'Resumo - Preços de Serviços'!$B$8:$L$57,9,0)</f>
        <v>135.0355395090715</v>
      </c>
      <c r="H18" s="232">
        <f t="shared" ca="1" si="4"/>
        <v>127838.91993143692</v>
      </c>
      <c r="J18" s="232">
        <f ca="1">VLOOKUP($A18,'Resumo - Preços de Serviços'!$B$8:$L$57,10,0)</f>
        <v>104.3906679893106</v>
      </c>
      <c r="K18" s="232">
        <f t="shared" ca="1" si="5"/>
        <v>98827.244258747029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6311.3715789784801</v>
      </c>
      <c r="E19" s="234" t="s">
        <v>800</v>
      </c>
      <c r="G19" s="232">
        <f ca="1">VLOOKUP($A19,'Resumo - Preços de Serviços'!$B$8:$L$57,9,0)</f>
        <v>2.5164093580046409</v>
      </c>
      <c r="H19" s="234">
        <f t="shared" ca="1" si="4"/>
        <v>15881.994503185973</v>
      </c>
      <c r="J19" s="232">
        <f ca="1">VLOOKUP($A19,'Resumo - Preços de Serviços'!$B$8:$L$57,10,0)</f>
        <v>2.451604801610757</v>
      </c>
      <c r="K19" s="234">
        <f t="shared" ca="1" si="5"/>
        <v>15472.988867773307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315.56857894892403</v>
      </c>
      <c r="E20" s="234" t="s">
        <v>802</v>
      </c>
      <c r="G20" s="232">
        <f ca="1">VLOOKUP($A20,'Resumo - Preços de Serviços'!$B$8:$L$57,9,0)</f>
        <v>395.49645758892353</v>
      </c>
      <c r="H20" s="234">
        <f t="shared" ca="1" si="4"/>
        <v>124806.25510066999</v>
      </c>
      <c r="J20" s="232">
        <f ca="1">VLOOKUP($A20,'Resumo - Preços de Serviços'!$B$8:$L$57,10,0)</f>
        <v>364.15407226334969</v>
      </c>
      <c r="K20" s="234">
        <f t="shared" ca="1" si="5"/>
        <v>114915.58310260905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315.56857894892403</v>
      </c>
      <c r="E21" s="234" t="s">
        <v>801</v>
      </c>
      <c r="G21" s="232">
        <f ca="1">VLOOKUP($A21,'Resumo - Preços de Serviços'!$B$8:$L$57,9,0)</f>
        <v>443.73466573296628</v>
      </c>
      <c r="H21" s="234">
        <f t="shared" ca="1" si="4"/>
        <v>140028.71789572798</v>
      </c>
      <c r="J21" s="232">
        <f ca="1">VLOOKUP($A21,'Resumo - Preços de Serviços'!$B$8:$L$57,10,0)</f>
        <v>412.21032742947648</v>
      </c>
      <c r="K21" s="234">
        <f t="shared" ca="1" si="5"/>
        <v>130080.62725499057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6311.3715789784801</v>
      </c>
      <c r="E22" s="234" t="s">
        <v>800</v>
      </c>
      <c r="G22" s="232">
        <f ca="1">VLOOKUP($A22,'Resumo - Preços de Serviços'!$B$8:$L$57,9,0)</f>
        <v>0.56706245117628029</v>
      </c>
      <c r="H22" s="232">
        <f t="shared" ca="1" si="4"/>
        <v>3578.9418378598475</v>
      </c>
      <c r="J22" s="232">
        <f ca="1">VLOOKUP($A22,'Resumo - Preços de Serviços'!$B$8:$L$57,10,0)</f>
        <v>0.5288586711783192</v>
      </c>
      <c r="K22" s="232">
        <f t="shared" ca="1" si="5"/>
        <v>3337.823586571169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J24" s="232">
        <f ca="1">VLOOKUP($A24,'Resumo - Preços de Serviços'!$B$8:$L$57,10,0)</f>
        <v>8.9538317073394715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173.26694675427211</v>
      </c>
      <c r="H25" s="232">
        <f t="shared" ca="1" si="6"/>
        <v>0</v>
      </c>
      <c r="J25" s="232">
        <f ca="1">VLOOKUP($A25,'Resumo - Preços de Serviços'!$B$8:$L$57,10,0)</f>
        <v>141.93395965810811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5.8073301453549178E-2</v>
      </c>
      <c r="J26" s="232"/>
      <c r="K26" s="232"/>
      <c r="L26" s="209">
        <f ca="1">SUM(K27:K35)/$H$58</f>
        <v>4.864001274297293E-2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120.37990180742696</v>
      </c>
      <c r="H27" s="232">
        <f t="shared" ca="1" si="6"/>
        <v>0</v>
      </c>
      <c r="J27" s="232">
        <f ca="1">VLOOKUP($A27,'Resumo - Preços de Serviços'!$B$8:$L$57,10,0)</f>
        <v>103.68690177982508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57.193856420929677</v>
      </c>
      <c r="H28" s="232">
        <f t="shared" ca="1" si="6"/>
        <v>42654.974930251337</v>
      </c>
      <c r="J28" s="232">
        <f ca="1">VLOOKUP($A28,'Resumo - Preços de Serviços'!$B$8:$L$57,10,0)</f>
        <v>47.903422665903314</v>
      </c>
      <c r="K28" s="232">
        <f t="shared" ca="1" si="5"/>
        <v>35726.202441204885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2370.404743850243</v>
      </c>
      <c r="H29" s="232">
        <f t="shared" ca="1" si="6"/>
        <v>0</v>
      </c>
      <c r="J29" s="232">
        <f ca="1">VLOOKUP($A29,'Resumo - Preços de Serviços'!$B$8:$L$57,10,0)</f>
        <v>2035.1393454224665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342.92721786120251</v>
      </c>
      <c r="H30" s="232">
        <f t="shared" ca="1" si="6"/>
        <v>0</v>
      </c>
      <c r="J30" s="232">
        <f ca="1">VLOOKUP($A30,'Resumo - Preços de Serviços'!$B$8:$L$57,10,0)</f>
        <v>278.91211105836243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93.6875342843948</v>
      </c>
      <c r="H31" s="232">
        <f t="shared" ca="1" si="6"/>
        <v>0</v>
      </c>
      <c r="J31" s="232">
        <f ca="1">VLOOKUP($A31,'Resumo - Preços de Serviços'!$B$8:$L$57,10,0)</f>
        <v>80.416416395337393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819.16407589280698</v>
      </c>
      <c r="H32" s="232">
        <f t="shared" ca="1" si="6"/>
        <v>0</v>
      </c>
      <c r="J32" s="232">
        <f ca="1">VLOOKUP($A32,'Resumo - Preços de Serviços'!$B$8:$L$57,10,0)</f>
        <v>713.38020678404268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2536.9372387928252</v>
      </c>
      <c r="H33" s="232">
        <f t="shared" ca="1" si="6"/>
        <v>0</v>
      </c>
      <c r="J33" s="232">
        <f ca="1">VLOOKUP($A33,'Resumo - Preços de Serviços'!$B$8:$L$57,10,0)</f>
        <v>2210.3068626921117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130.31150641471706</v>
      </c>
      <c r="H34" s="232">
        <f t="shared" ca="1" si="6"/>
        <v>0</v>
      </c>
      <c r="J34" s="232">
        <f ca="1">VLOOKUP($A34,'Resumo - Preços de Serviços'!$B$8:$L$57,10,0)</f>
        <v>110.8284351986824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43.427469537787154</v>
      </c>
      <c r="H35" s="232">
        <f t="shared" ca="1" si="6"/>
        <v>0</v>
      </c>
      <c r="J35" s="232">
        <f ca="1">VLOOKUP($A35,'Resumo - Preços de Serviços'!$B$8:$L$57,10,0)</f>
        <v>38.510170035891065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1.4697870898197274E-2</v>
      </c>
      <c r="J36" s="232"/>
      <c r="K36" s="232"/>
      <c r="L36" s="209">
        <f ca="1">SUM(K37:K38)/$H$58</f>
        <v>1.3622972539905671E-2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28953.667792351189</v>
      </c>
      <c r="H37" s="232">
        <f t="shared" ca="1" si="6"/>
        <v>0</v>
      </c>
      <c r="J37" s="232">
        <f ca="1">VLOOKUP($A37,'Resumo - Preços de Serviços'!$B$8:$L$57,10,0)</f>
        <v>25505.9757981119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17.272992552479998</v>
      </c>
      <c r="H38" s="232">
        <f t="shared" ca="1" si="6"/>
        <v>10795.620345299998</v>
      </c>
      <c r="J38" s="232">
        <f ca="1">VLOOKUP($A38,'Resumo - Preços de Serviços'!$B$8:$L$57,10,0)</f>
        <v>16.009768003424998</v>
      </c>
      <c r="K38" s="232">
        <f t="shared" ca="1" si="5"/>
        <v>10006.105002140624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1.8379246194325822E-3</v>
      </c>
      <c r="J39" s="232"/>
      <c r="K39" s="232"/>
      <c r="L39" s="209">
        <f ca="1">SUM(K40:K41)/$H$58</f>
        <v>1.6499550560815229E-3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1.0742639599999999</v>
      </c>
      <c r="H40" s="232">
        <f t="shared" si="6"/>
        <v>1349.9599059009117</v>
      </c>
      <c r="J40" s="232">
        <f>VLOOKUP($A40,'Resumo - Preços de Serviços'!$B$8:$L$57,10,0)</f>
        <v>0.96439605500000014</v>
      </c>
      <c r="K40" s="232">
        <f t="shared" si="5"/>
        <v>1211.8958246155914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8.1931741982676289</v>
      </c>
      <c r="H41" s="232">
        <f t="shared" ca="1" si="6"/>
        <v>0</v>
      </c>
      <c r="J41" s="232">
        <f ca="1">VLOOKUP($A41,'Resumo - Preços de Serviços'!$B$8:$L$57,10,0)</f>
        <v>6.7831567463635283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327658.15444328933</v>
      </c>
      <c r="H43" s="232">
        <f t="shared" ca="1" si="6"/>
        <v>0</v>
      </c>
      <c r="J43" s="232">
        <f ca="1">VLOOKUP($A43,'Resumo - Preços de Serviços'!$B$8:$L$57,10,0)</f>
        <v>293995.58162334183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212169.01621249528</v>
      </c>
      <c r="H44" s="232">
        <f t="shared" si="6"/>
        <v>0</v>
      </c>
      <c r="J44" s="232">
        <f>VLOOKUP($A44,'Resumo - Preços de Serviços'!$B$8:$L$57,10,0)</f>
        <v>210316.37196046999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3.9479989975702366E-2</v>
      </c>
      <c r="J45" s="232"/>
      <c r="K45" s="232"/>
      <c r="L45" s="209">
        <f ca="1">SUM(K46:K55)/$H$58</f>
        <v>3.7617099263773345E-2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20.565469982357996</v>
      </c>
      <c r="H47" s="232">
        <f t="shared" si="6"/>
        <v>3834.4136128461191</v>
      </c>
      <c r="I47" s="165"/>
      <c r="J47" s="232">
        <f>VLOOKUP($A47,'Resumo - Preços de Serviços'!$B$8:$L$57,10,0)</f>
        <v>19.312331306982003</v>
      </c>
      <c r="K47" s="232">
        <f t="shared" si="5"/>
        <v>3600.7670198060546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42.603726555767999</v>
      </c>
      <c r="H48" s="232">
        <f t="shared" si="6"/>
        <v>0</v>
      </c>
      <c r="I48" s="165"/>
      <c r="J48" s="232">
        <f>VLOOKUP($A48,'Resumo - Preços de Serviços'!$B$8:$L$57,10,0)</f>
        <v>40.813919787101995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12.8376984729</v>
      </c>
      <c r="H49" s="232">
        <f t="shared" si="6"/>
        <v>0</v>
      </c>
      <c r="I49" s="165"/>
      <c r="J49" s="232">
        <f>VLOOKUP($A49,'Resumo - Preços de Serviços'!$B$8:$L$57,10,0)</f>
        <v>12.065693327099998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12.4641475959</v>
      </c>
      <c r="H50" s="232">
        <f t="shared" si="6"/>
        <v>4661.5912008666</v>
      </c>
      <c r="I50" s="165"/>
      <c r="J50" s="232">
        <f>VLOOKUP($A50,'Resumo - Preços de Serviços'!$B$8:$L$57,10,0)</f>
        <v>11.6921424501</v>
      </c>
      <c r="K50" s="232">
        <f t="shared" si="5"/>
        <v>4372.8612763374003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30.556461738600007</v>
      </c>
      <c r="H51" s="232">
        <f t="shared" si="6"/>
        <v>0</v>
      </c>
      <c r="I51" s="165"/>
      <c r="J51" s="232">
        <f>VLOOKUP($A51,'Resumo - Preços de Serviços'!$B$8:$L$57,10,0)</f>
        <v>28.813224312600003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34.422278704447329</v>
      </c>
      <c r="H53" s="232">
        <f t="shared" ca="1" si="6"/>
        <v>0</v>
      </c>
      <c r="I53" s="165"/>
      <c r="J53" s="232">
        <f ca="1">VLOOKUP($A53,'Resumo - Preços de Serviços'!$B$8:$L$57,10,0)</f>
        <v>28.600591471301602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362.44396425720004</v>
      </c>
      <c r="H54" s="232">
        <f t="shared" si="6"/>
        <v>20502.139609110327</v>
      </c>
      <c r="I54" s="165"/>
      <c r="J54" s="232">
        <f>VLOOKUP($A54,'Resumo - Preços de Serviços'!$B$8:$L$57,10,0)</f>
        <v>347.48947748130001</v>
      </c>
      <c r="K54" s="232">
        <f t="shared" si="5"/>
        <v>19656.218567797234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256.51290462537605</v>
      </c>
      <c r="H55" s="232">
        <f t="shared" si="6"/>
        <v>0</v>
      </c>
      <c r="I55" s="165"/>
      <c r="J55" s="232">
        <f>VLOOKUP($A55,'Resumo - Preços de Serviços'!$B$8:$L$57,10,0)</f>
        <v>246.615300588384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734502.32486557658</v>
      </c>
      <c r="I58" s="210">
        <f ca="1">SUM(I8,I15,I23,I26,I36,I39,I42,I45,I56)</f>
        <v>1</v>
      </c>
      <c r="K58" s="208">
        <f ca="1">SUM(K9:K56)</f>
        <v>638645.97454322374</v>
      </c>
      <c r="L58" s="210">
        <f ca="1">SUM(L8,L15,L23,L26,L36,L39,L42,L45,L56)</f>
        <v>0.86949483061214827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4521759.7881842349</v>
      </c>
      <c r="K60" s="208">
        <f ca="1">'Passagem Inf. - PD'!K62</f>
        <v>4106190.3104958683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5256262.1130498117</v>
      </c>
      <c r="K62" s="208">
        <f ca="1">SUM(K58,K60)</f>
        <v>4744836.2850390924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26281.310565249059</v>
      </c>
      <c r="K64" s="194">
        <f ca="1">$D64*K62</f>
        <v>23724.181425195464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78843.931695747175</v>
      </c>
      <c r="K65" s="194">
        <f ca="1">$D65*K62</f>
        <v>71172.544275586377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3469.1329946128758</v>
      </c>
      <c r="J66" s="300"/>
      <c r="K66" s="213">
        <f ca="1">$D66*K62</f>
        <v>3131.5919481258011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7674.142685052725</v>
      </c>
      <c r="J67" s="300"/>
      <c r="K67" s="213">
        <f ca="1">$D67*K62</f>
        <v>6927.4609761570746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5372530.6309904736</v>
      </c>
      <c r="K69" s="208">
        <f ca="1">SUM(K62,K64,K65,K66,K67)</f>
        <v>4849792.0636641569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0.12398388210871111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0.10956873449042116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2.7586174745570062</v>
      </c>
      <c r="H9" s="232">
        <f ca="1">IF(G9="","",G9*$D9)</f>
        <v>62482.685798716193</v>
      </c>
      <c r="I9" s="190"/>
      <c r="J9" s="232">
        <f ca="1">VLOOKUP($A9,'Resumo - Preços de Serviços'!$B$8:$L$57,10,0)</f>
        <v>2.3613748960297558</v>
      </c>
      <c r="K9" s="232">
        <f ca="1">IF(J9="","",J9*$D9)</f>
        <v>53485.141395073966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812</v>
      </c>
      <c r="G10" s="232">
        <f>VLOOKUP($A10,'Resumo - Preços de Serviços'!$B$8:$L$57,9,0)</f>
        <v>7.2593387096999997</v>
      </c>
      <c r="H10" s="232">
        <f t="shared" si="0"/>
        <v>19170.40358986608</v>
      </c>
      <c r="J10" s="232">
        <f>VLOOKUP($A10,'Resumo - Preços de Serviços'!$B$8:$L$57,10,0)</f>
        <v>6.7737225696000003</v>
      </c>
      <c r="K10" s="232">
        <f t="shared" si="1"/>
        <v>17887.992372019122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(2*(175*4)+2*(175*8)+2*(145*4)+2*(175*8)+2*(15*13.8))*(0.17+0.17+0.05+0.05)*30%</f>
        <v>1131.768</v>
      </c>
      <c r="E11" s="232" t="s">
        <v>813</v>
      </c>
      <c r="G11" s="232">
        <f>VLOOKUP($A11,'Resumo - Preços de Serviços'!$B$8:$L$57,9,0)</f>
        <v>10.9450406961</v>
      </c>
      <c r="H11" s="232">
        <f t="shared" si="0"/>
        <v>12387.246818543705</v>
      </c>
      <c r="J11" s="232">
        <f>VLOOKUP($A11,'Resumo - Preços de Serviços'!$B$8:$L$57,10,0)</f>
        <v>10.222842333900001</v>
      </c>
      <c r="K11" s="232">
        <f t="shared" si="1"/>
        <v>11569.885822553337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28.176060940980477</v>
      </c>
      <c r="H12" s="232">
        <f t="shared" ca="1" si="0"/>
        <v>0</v>
      </c>
      <c r="J12" s="232">
        <f ca="1">VLOOKUP($A12,'Resumo - Preços de Serviços'!$B$8:$L$57,10,0)</f>
        <v>26.688518243147072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6.7042421064780013</v>
      </c>
      <c r="H13" s="232">
        <f t="shared" ca="1" si="0"/>
        <v>17704.508920850254</v>
      </c>
      <c r="J13" s="232">
        <f ca="1">VLOOKUP($A13,'Resumo - Preços de Serviços'!$B$8:$L$57,10,0)</f>
        <v>5.9760669302460006</v>
      </c>
      <c r="K13" s="232">
        <f t="shared" ca="1" si="1"/>
        <v>15781.549740858196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17.606698002599998</v>
      </c>
      <c r="H14" s="232">
        <f t="shared" si="0"/>
        <v>3487.172042376154</v>
      </c>
      <c r="J14" s="232">
        <f>VLOOKUP($A14,'Resumo - Preços de Serviços'!$B$8:$L$57,10,0)</f>
        <v>15.7015885299</v>
      </c>
      <c r="K14" s="232">
        <f t="shared" si="1"/>
        <v>3109.8472032788759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0.57154042546470152</v>
      </c>
      <c r="J15" s="232"/>
      <c r="K15" s="232"/>
      <c r="L15" s="209">
        <f ca="1">SUM(K16:K22)/$H$58</f>
        <v>0.49388189107598579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4518</v>
      </c>
      <c r="G16" s="232">
        <f>VLOOKUP($A16,'Resumo - Preços de Serviços'!$B$8:$L$57,9,0)</f>
        <v>0.79690853760000002</v>
      </c>
      <c r="H16" s="232">
        <f t="shared" ref="H16:H22" si="4">IF(G16="","",G16*$D16)</f>
        <v>4601.3498961023997</v>
      </c>
      <c r="J16" s="232">
        <f>VLOOKUP($A16,'Resumo - Preços de Serviços'!$B$8:$L$57,10,0)</f>
        <v>0.68484327450000015</v>
      </c>
      <c r="K16" s="232">
        <f t="shared" ref="K16:K55" si="5">IF(J16="","",J16*$D16)</f>
        <v>3954.2850669630011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866.1</v>
      </c>
      <c r="E17" s="234" t="s">
        <v>798</v>
      </c>
      <c r="G17" s="232">
        <f ca="1">VLOOKUP($A17,'Resumo - Preços de Serviços'!$B$8:$L$57,9,0)</f>
        <v>172.67115778378007</v>
      </c>
      <c r="H17" s="232">
        <f t="shared" ca="1" si="4"/>
        <v>149550.48975653193</v>
      </c>
      <c r="J17" s="232">
        <f ca="1">VLOOKUP($A17,'Resumo - Preços de Serviços'!$B$8:$L$57,10,0)</f>
        <v>142.37011209159775</v>
      </c>
      <c r="K17" s="232">
        <f t="shared" ca="1" si="5"/>
        <v>123306.75408253282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866.1</v>
      </c>
      <c r="E18" s="234" t="s">
        <v>799</v>
      </c>
      <c r="G18" s="232">
        <f ca="1">VLOOKUP($A18,'Resumo - Preços de Serviços'!$B$8:$L$57,9,0)</f>
        <v>135.0355395090715</v>
      </c>
      <c r="H18" s="232">
        <f t="shared" ca="1" si="4"/>
        <v>116954.28076880683</v>
      </c>
      <c r="J18" s="232">
        <f ca="1">VLOOKUP($A18,'Resumo - Preços de Serviços'!$B$8:$L$57,10,0)</f>
        <v>104.3906679893106</v>
      </c>
      <c r="K18" s="232">
        <f t="shared" ca="1" si="5"/>
        <v>90412.757545541914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5774</v>
      </c>
      <c r="E19" s="234" t="s">
        <v>800</v>
      </c>
      <c r="G19" s="232">
        <f ca="1">VLOOKUP($A19,'Resumo - Preços de Serviços'!$B$8:$L$57,9,0)</f>
        <v>2.5164093580046409</v>
      </c>
      <c r="H19" s="234">
        <f t="shared" ca="1" si="4"/>
        <v>14529.747633118797</v>
      </c>
      <c r="J19" s="232">
        <f ca="1">VLOOKUP($A19,'Resumo - Preços de Serviços'!$B$8:$L$57,10,0)</f>
        <v>2.451604801610757</v>
      </c>
      <c r="K19" s="234">
        <f t="shared" ca="1" si="5"/>
        <v>14155.56612450051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288.7</v>
      </c>
      <c r="E20" s="234" t="s">
        <v>802</v>
      </c>
      <c r="G20" s="232">
        <f ca="1">VLOOKUP($A20,'Resumo - Preços de Serviços'!$B$8:$L$57,9,0)</f>
        <v>395.49645758892353</v>
      </c>
      <c r="H20" s="234">
        <f t="shared" ca="1" si="4"/>
        <v>114179.82730592223</v>
      </c>
      <c r="J20" s="232">
        <f ca="1">VLOOKUP($A20,'Resumo - Preços de Serviços'!$B$8:$L$57,10,0)</f>
        <v>364.15407226334969</v>
      </c>
      <c r="K20" s="234">
        <f t="shared" ca="1" si="5"/>
        <v>105131.28066242905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288.7</v>
      </c>
      <c r="E21" s="234" t="s">
        <v>801</v>
      </c>
      <c r="G21" s="232">
        <f ca="1">VLOOKUP($A21,'Resumo - Preços de Serviços'!$B$8:$L$57,9,0)</f>
        <v>443.73466573296628</v>
      </c>
      <c r="H21" s="234">
        <f t="shared" ca="1" si="4"/>
        <v>128106.19799710736</v>
      </c>
      <c r="J21" s="232">
        <f ca="1">VLOOKUP($A21,'Resumo - Preços de Serviços'!$B$8:$L$57,10,0)</f>
        <v>412.21032742947648</v>
      </c>
      <c r="K21" s="234">
        <f t="shared" ca="1" si="5"/>
        <v>119005.12152888985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5774</v>
      </c>
      <c r="E22" s="234" t="s">
        <v>800</v>
      </c>
      <c r="G22" s="232">
        <f ca="1">VLOOKUP($A22,'Resumo - Preços de Serviços'!$B$8:$L$57,9,0)</f>
        <v>0.56706245117628029</v>
      </c>
      <c r="H22" s="232">
        <f t="shared" ca="1" si="4"/>
        <v>3274.2185930918422</v>
      </c>
      <c r="J22" s="232">
        <f ca="1">VLOOKUP($A22,'Resumo - Preços de Serviços'!$B$8:$L$57,10,0)</f>
        <v>0.5288586711783192</v>
      </c>
      <c r="K22" s="232">
        <f t="shared" ca="1" si="5"/>
        <v>3053.6299673836152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J24" s="232">
        <f ca="1">VLOOKUP($A24,'Resumo - Preços de Serviços'!$B$8:$L$57,10,0)</f>
        <v>8.9538317073394715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173.26694675427211</v>
      </c>
      <c r="H25" s="232">
        <f t="shared" ca="1" si="6"/>
        <v>0</v>
      </c>
      <c r="J25" s="232">
        <f ca="1">VLOOKUP($A25,'Resumo - Preços de Serviços'!$B$8:$L$57,10,0)</f>
        <v>141.93395965810811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8.0614421660007179E-2</v>
      </c>
      <c r="J26" s="232"/>
      <c r="K26" s="232"/>
      <c r="L26" s="209">
        <f ca="1">SUM(K27:K35)/$H$58</f>
        <v>6.7519607094259707E-2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120.37990180742696</v>
      </c>
      <c r="H27" s="232">
        <f t="shared" ca="1" si="6"/>
        <v>0</v>
      </c>
      <c r="J27" s="232">
        <f ca="1">VLOOKUP($A27,'Resumo - Preços de Serviços'!$B$8:$L$57,10,0)</f>
        <v>103.68690177982508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57.193856420929677</v>
      </c>
      <c r="H28" s="232">
        <f t="shared" ca="1" si="6"/>
        <v>74923.951911417884</v>
      </c>
      <c r="J28" s="232">
        <f ca="1">VLOOKUP($A28,'Resumo - Preços de Serviços'!$B$8:$L$57,10,0)</f>
        <v>47.903422665903314</v>
      </c>
      <c r="K28" s="232">
        <f t="shared" ca="1" si="5"/>
        <v>62753.483692333342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2370.404743850243</v>
      </c>
      <c r="H29" s="232">
        <f t="shared" ca="1" si="6"/>
        <v>0</v>
      </c>
      <c r="J29" s="232">
        <f ca="1">VLOOKUP($A29,'Resumo - Preços de Serviços'!$B$8:$L$57,10,0)</f>
        <v>2035.1393454224665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342.92721786120251</v>
      </c>
      <c r="H30" s="232">
        <f t="shared" ca="1" si="6"/>
        <v>0</v>
      </c>
      <c r="J30" s="232">
        <f ca="1">VLOOKUP($A30,'Resumo - Preços de Serviços'!$B$8:$L$57,10,0)</f>
        <v>278.91211105836243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93.6875342843948</v>
      </c>
      <c r="H31" s="232">
        <f t="shared" ca="1" si="6"/>
        <v>0</v>
      </c>
      <c r="J31" s="232">
        <f ca="1">VLOOKUP($A31,'Resumo - Preços de Serviços'!$B$8:$L$57,10,0)</f>
        <v>80.416416395337393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819.16407589280698</v>
      </c>
      <c r="H32" s="232">
        <f t="shared" ca="1" si="6"/>
        <v>0</v>
      </c>
      <c r="J32" s="232">
        <f ca="1">VLOOKUP($A32,'Resumo - Preços de Serviços'!$B$8:$L$57,10,0)</f>
        <v>713.38020678404268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2536.9372387928252</v>
      </c>
      <c r="H33" s="232">
        <f t="shared" ca="1" si="6"/>
        <v>0</v>
      </c>
      <c r="J33" s="232">
        <f ca="1">VLOOKUP($A33,'Resumo - Preços de Serviços'!$B$8:$L$57,10,0)</f>
        <v>2210.3068626921117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130.31150641471706</v>
      </c>
      <c r="H34" s="232">
        <f t="shared" ca="1" si="6"/>
        <v>0</v>
      </c>
      <c r="J34" s="232">
        <f ca="1">VLOOKUP($A34,'Resumo - Preços de Serviços'!$B$8:$L$57,10,0)</f>
        <v>110.8284351986824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43.427469537787154</v>
      </c>
      <c r="H35" s="232">
        <f t="shared" ca="1" si="6"/>
        <v>0</v>
      </c>
      <c r="J35" s="232">
        <f ca="1">VLOOKUP($A35,'Resumo - Preços de Serviços'!$B$8:$L$57,10,0)</f>
        <v>38.510170035891065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2.7877312984012251E-2</v>
      </c>
      <c r="J36" s="232"/>
      <c r="K36" s="232"/>
      <c r="L36" s="209">
        <f ca="1">SUM(K37:K38)/$H$58</f>
        <v>2.5838563414932059E-2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28953.667792351189</v>
      </c>
      <c r="H37" s="232">
        <f t="shared" ca="1" si="6"/>
        <v>0</v>
      </c>
      <c r="J37" s="232">
        <f ca="1">VLOOKUP($A37,'Resumo - Preços de Serviços'!$B$8:$L$57,10,0)</f>
        <v>25505.9757981119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17.272992552479998</v>
      </c>
      <c r="H38" s="232">
        <f t="shared" ca="1" si="6"/>
        <v>25909.488828719997</v>
      </c>
      <c r="J38" s="232">
        <f ca="1">VLOOKUP($A38,'Resumo - Preços de Serviços'!$B$8:$L$57,10,0)</f>
        <v>16.009768003424998</v>
      </c>
      <c r="K38" s="232">
        <f t="shared" ca="1" si="5"/>
        <v>24014.652005137497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1.8156116018657204E-2</v>
      </c>
      <c r="J39" s="232"/>
      <c r="K39" s="232"/>
      <c r="L39" s="209">
        <f ca="1">SUM(K40:K41)/$H$58</f>
        <v>1.6299240516749084E-2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1.0742639599999999</v>
      </c>
      <c r="H40" s="232">
        <f t="shared" si="6"/>
        <v>16874.498823761394</v>
      </c>
      <c r="J40" s="232">
        <f>VLOOKUP($A40,'Resumo - Preços de Serviços'!$B$8:$L$57,10,0)</f>
        <v>0.96439605500000014</v>
      </c>
      <c r="K40" s="232">
        <f t="shared" si="5"/>
        <v>15148.697807694893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8.1931741982676289</v>
      </c>
      <c r="H41" s="232">
        <f t="shared" ca="1" si="6"/>
        <v>0</v>
      </c>
      <c r="J41" s="232">
        <f ca="1">VLOOKUP($A41,'Resumo - Preços de Serviços'!$B$8:$L$57,10,0)</f>
        <v>6.7831567463635283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0.13387228426269451</v>
      </c>
      <c r="J42" s="232"/>
      <c r="K42" s="232"/>
      <c r="L42" s="209">
        <f ca="1">SUM(K43:K44)/$H$58</f>
        <v>0.1327033213180939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327658.15444328933</v>
      </c>
      <c r="H43" s="232">
        <f t="shared" ca="1" si="6"/>
        <v>0</v>
      </c>
      <c r="J43" s="232">
        <f ca="1">VLOOKUP($A43,'Resumo - Preços de Serviços'!$B$8:$L$57,10,0)</f>
        <v>293995.58162334183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212169.01621249528</v>
      </c>
      <c r="H44" s="232">
        <f t="shared" si="6"/>
        <v>124422.40956180911</v>
      </c>
      <c r="J44" s="232">
        <f>VLOOKUP($A44,'Resumo - Preços de Serviços'!$B$8:$L$57,10,0)</f>
        <v>210316.37196046999</v>
      </c>
      <c r="K44" s="232">
        <f t="shared" si="5"/>
        <v>123335.96222839189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4.395555750121629E-2</v>
      </c>
      <c r="J45" s="232"/>
      <c r="K45" s="232"/>
      <c r="L45" s="209">
        <f ca="1">SUM(K46:K55)/$H$58</f>
        <v>4.1884323788681753E-2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854</v>
      </c>
      <c r="G47" s="232">
        <f>VLOOKUP($A47,'Resumo - Preços de Serviços'!$B$8:$L$57,9,0)</f>
        <v>20.565469982357996</v>
      </c>
      <c r="H47" s="232">
        <f t="shared" si="6"/>
        <v>5724.9127063389069</v>
      </c>
      <c r="I47" s="165"/>
      <c r="J47" s="232">
        <f>VLOOKUP($A47,'Resumo - Preços de Serviços'!$B$8:$L$57,10,0)</f>
        <v>19.312331306982003</v>
      </c>
      <c r="K47" s="232">
        <f t="shared" si="5"/>
        <v>5376.0702275811154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42.603726555767999</v>
      </c>
      <c r="H48" s="232">
        <f t="shared" si="6"/>
        <v>0</v>
      </c>
      <c r="I48" s="165"/>
      <c r="J48" s="232">
        <f>VLOOKUP($A48,'Resumo - Preços de Serviços'!$B$8:$L$57,10,0)</f>
        <v>40.813919787101995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12.8376984729</v>
      </c>
      <c r="H49" s="232">
        <f t="shared" si="6"/>
        <v>0</v>
      </c>
      <c r="I49" s="165"/>
      <c r="J49" s="232">
        <f>VLOOKUP($A49,'Resumo - Preços de Serviços'!$B$8:$L$57,10,0)</f>
        <v>12.065693327099998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ROUNDUP((2*D28/2)/8,0)+ROUNDUP((2*D28/2)/8,0)+ROUNDUP(D28/2*1/4,0)</f>
        <v>492</v>
      </c>
      <c r="E50" s="234" t="s">
        <v>776</v>
      </c>
      <c r="G50" s="232">
        <f>VLOOKUP($A50,'Resumo - Preços de Serviços'!$B$8:$L$57,9,0)</f>
        <v>12.4641475959</v>
      </c>
      <c r="H50" s="232">
        <f t="shared" si="6"/>
        <v>6132.3606171827996</v>
      </c>
      <c r="I50" s="165"/>
      <c r="J50" s="232">
        <f>VLOOKUP($A50,'Resumo - Preços de Serviços'!$B$8:$L$57,10,0)</f>
        <v>11.6921424501</v>
      </c>
      <c r="K50" s="232">
        <f t="shared" si="5"/>
        <v>5752.5340854492006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30.556461738600007</v>
      </c>
      <c r="H51" s="232">
        <f t="shared" si="6"/>
        <v>0</v>
      </c>
      <c r="I51" s="165"/>
      <c r="J51" s="232">
        <f>VLOOKUP($A51,'Resumo - Preços de Serviços'!$B$8:$L$57,10,0)</f>
        <v>28.813224312600003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34.422278704447329</v>
      </c>
      <c r="H53" s="232">
        <f t="shared" ca="1" si="6"/>
        <v>0</v>
      </c>
      <c r="I53" s="165"/>
      <c r="J53" s="232">
        <f ca="1">VLOOKUP($A53,'Resumo - Preços de Serviços'!$B$8:$L$57,10,0)</f>
        <v>28.600591471301602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362.44396425720004</v>
      </c>
      <c r="H54" s="232">
        <f t="shared" si="6"/>
        <v>28995.517140576005</v>
      </c>
      <c r="I54" s="165"/>
      <c r="J54" s="232">
        <f>VLOOKUP($A54,'Resumo - Preços de Serviços'!$B$8:$L$57,10,0)</f>
        <v>347.48947748130001</v>
      </c>
      <c r="K54" s="232">
        <f t="shared" si="5"/>
        <v>27799.158198504003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256.51290462537605</v>
      </c>
      <c r="H55" s="232">
        <f t="shared" si="6"/>
        <v>0</v>
      </c>
      <c r="I55" s="165"/>
      <c r="J55" s="232">
        <f>VLOOKUP($A55,'Resumo - Preços de Serviços'!$B$8:$L$57,10,0)</f>
        <v>246.615300588384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929411.26871083991</v>
      </c>
      <c r="I58" s="210">
        <f ca="1">SUM(I8,I15,I23,I26,I36,I39,I42,I45,I56)</f>
        <v>1.0000000000000002</v>
      </c>
      <c r="K58" s="208">
        <f ca="1">SUM(K9:K56)</f>
        <v>825034.36975711619</v>
      </c>
      <c r="L58" s="210">
        <f ca="1">SUM(L8,L15,L23,L26,L36,L39,L42,L45,L56)</f>
        <v>0.88769568169912361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4487919.1898625344</v>
      </c>
      <c r="K60" s="208">
        <f ca="1">'Passagem Inf. - PS'!K62</f>
        <v>4076943.4136966341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5417330.458573374</v>
      </c>
      <c r="K62" s="208">
        <f ca="1">SUM(K58,K60)</f>
        <v>4901977.7834537504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27086.652292866871</v>
      </c>
      <c r="K64" s="194">
        <f ca="1">$D64*K62</f>
        <v>24509.888917268752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81259.956878600613</v>
      </c>
      <c r="K65" s="194">
        <f ca="1">$D65*K62</f>
        <v>73529.66675180626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3575.4381026584269</v>
      </c>
      <c r="J66" s="300"/>
      <c r="K66" s="213">
        <f ca="1">$D66*K62</f>
        <v>3235.3053370794751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7909.3024695171252</v>
      </c>
      <c r="J67" s="300"/>
      <c r="K67" s="213">
        <f ca="1">$D67*K62</f>
        <v>7156.8875638424752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5537161.8083170177</v>
      </c>
      <c r="K69" s="208">
        <f ca="1">SUM(K62,K64,K65,K66,K67)</f>
        <v>5010409.5320237484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8.9124181736035715E-2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7.9229221818968534E-2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2.7586174745570062</v>
      </c>
      <c r="H9" s="232">
        <f ca="1">IF(G9="","",G9*$D9)</f>
        <v>62482.685798716193</v>
      </c>
      <c r="I9" s="190"/>
      <c r="J9" s="232">
        <f ca="1">VLOOKUP($A9,'Resumo - Preços de Serviços'!$B$8:$L$57,10,0)</f>
        <v>2.3613748960297558</v>
      </c>
      <c r="K9" s="232">
        <f ca="1">IF(J9="","",J9*$D9)</f>
        <v>53485.141395073966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(4*(175*8)+4*(175*8)+2*(15*31))*(0.17+0.17+0.05+0.05)*70%</f>
        <v>3736.0399999999995</v>
      </c>
      <c r="E10" s="232" t="s">
        <v>812</v>
      </c>
      <c r="G10" s="232">
        <f>VLOOKUP($A10,'Resumo - Preços de Serviços'!$B$8:$L$57,9,0)</f>
        <v>7.2593387096999997</v>
      </c>
      <c r="H10" s="232">
        <f t="shared" si="0"/>
        <v>27121.179792987583</v>
      </c>
      <c r="J10" s="232">
        <f>VLOOKUP($A10,'Resumo - Preços de Serviços'!$B$8:$L$57,10,0)</f>
        <v>6.7737225696000003</v>
      </c>
      <c r="K10" s="232">
        <f t="shared" si="1"/>
        <v>25306.898468928382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(4*(175*8)+4*(175*8)+2*(15*31))*(0.17+0.17+0.05+0.05)*30%</f>
        <v>1601.1599999999999</v>
      </c>
      <c r="E11" s="232" t="s">
        <v>813</v>
      </c>
      <c r="G11" s="232">
        <f>VLOOKUP($A11,'Resumo - Preços de Serviços'!$B$8:$L$57,9,0)</f>
        <v>10.9450406961</v>
      </c>
      <c r="H11" s="232">
        <f t="shared" si="0"/>
        <v>17524.761360967474</v>
      </c>
      <c r="J11" s="232">
        <f>VLOOKUP($A11,'Resumo - Preços de Serviços'!$B$8:$L$57,10,0)</f>
        <v>10.222842333900001</v>
      </c>
      <c r="K11" s="232">
        <f t="shared" si="1"/>
        <v>16368.406231347324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28.176060940980477</v>
      </c>
      <c r="H12" s="232">
        <f t="shared" ca="1" si="0"/>
        <v>0</v>
      </c>
      <c r="J12" s="232">
        <f ca="1">VLOOKUP($A12,'Resumo - Preços de Serviços'!$B$8:$L$57,10,0)</f>
        <v>26.688518243147072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6.7042421064780013</v>
      </c>
      <c r="H13" s="232">
        <f t="shared" ca="1" si="0"/>
        <v>25047.316679486066</v>
      </c>
      <c r="J13" s="232">
        <f ca="1">VLOOKUP($A13,'Resumo - Preços de Serviços'!$B$8:$L$57,10,0)</f>
        <v>5.9760669302460006</v>
      </c>
      <c r="K13" s="232">
        <f t="shared" ca="1" si="1"/>
        <v>22326.825094076263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17.606698002599998</v>
      </c>
      <c r="H14" s="232">
        <f t="shared" si="0"/>
        <v>4933.4496004225257</v>
      </c>
      <c r="J14" s="232">
        <f>VLOOKUP($A14,'Resumo - Preços de Serviços'!$B$8:$L$57,10,0)</f>
        <v>15.7015885299</v>
      </c>
      <c r="K14" s="232">
        <f t="shared" si="1"/>
        <v>4399.6322108435688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0.7253828033557651</v>
      </c>
      <c r="J15" s="232"/>
      <c r="K15" s="232"/>
      <c r="L15" s="209">
        <f ca="1">SUM(K16:K22)/$H$58</f>
        <v>0.62682080691678221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855</v>
      </c>
      <c r="G16" s="232">
        <f>VLOOKUP($A16,'Resumo - Preços de Serviços'!$B$8:$L$57,9,0)</f>
        <v>0.79690853760000002</v>
      </c>
      <c r="H16" s="232">
        <f t="shared" ref="H16:H22" si="4">IF(G16="","",G16*$D16)</f>
        <v>9666.5005610879998</v>
      </c>
      <c r="J16" s="232">
        <f>VLOOKUP($A16,'Resumo - Preços de Serviços'!$B$8:$L$57,10,0)</f>
        <v>0.68484327450000015</v>
      </c>
      <c r="K16" s="232">
        <f t="shared" ref="K16:K55" si="5">IF(J16="","",J16*$D16)</f>
        <v>8307.1489196850016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1819.5</v>
      </c>
      <c r="E17" s="234" t="s">
        <v>798</v>
      </c>
      <c r="G17" s="232">
        <f ca="1">VLOOKUP($A17,'Resumo - Preços de Serviços'!$B$8:$L$57,9,0)</f>
        <v>172.67115778378007</v>
      </c>
      <c r="H17" s="232">
        <f t="shared" ca="1" si="4"/>
        <v>314175.17158758786</v>
      </c>
      <c r="J17" s="232">
        <f ca="1">VLOOKUP($A17,'Resumo - Preços de Serviços'!$B$8:$L$57,10,0)</f>
        <v>142.37011209159775</v>
      </c>
      <c r="K17" s="232">
        <f t="shared" ca="1" si="5"/>
        <v>259042.4189506621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1819.5</v>
      </c>
      <c r="E18" s="234" t="s">
        <v>799</v>
      </c>
      <c r="G18" s="232">
        <f ca="1">VLOOKUP($A18,'Resumo - Preços de Serviços'!$B$8:$L$57,9,0)</f>
        <v>135.0355395090715</v>
      </c>
      <c r="H18" s="232">
        <f t="shared" ca="1" si="4"/>
        <v>245697.1641367556</v>
      </c>
      <c r="J18" s="232">
        <f ca="1">VLOOKUP($A18,'Resumo - Preços de Serviços'!$B$8:$L$57,10,0)</f>
        <v>104.3906679893106</v>
      </c>
      <c r="K18" s="232">
        <f t="shared" ca="1" si="5"/>
        <v>189938.82040655063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12130</v>
      </c>
      <c r="E19" s="234" t="s">
        <v>800</v>
      </c>
      <c r="G19" s="232">
        <f ca="1">VLOOKUP($A19,'Resumo - Preços de Serviços'!$B$8:$L$57,9,0)</f>
        <v>2.5164093580046409</v>
      </c>
      <c r="H19" s="234">
        <f t="shared" ca="1" si="4"/>
        <v>30524.045512596294</v>
      </c>
      <c r="J19" s="232">
        <f ca="1">VLOOKUP($A19,'Resumo - Preços de Serviços'!$B$8:$L$57,10,0)</f>
        <v>2.451604801610757</v>
      </c>
      <c r="K19" s="234">
        <f t="shared" ca="1" si="5"/>
        <v>29737.966243538482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606.5</v>
      </c>
      <c r="E20" s="234" t="s">
        <v>802</v>
      </c>
      <c r="G20" s="232">
        <f ca="1">VLOOKUP($A20,'Resumo - Preços de Serviços'!$B$8:$L$57,9,0)</f>
        <v>395.49645758892353</v>
      </c>
      <c r="H20" s="234">
        <f t="shared" ca="1" si="4"/>
        <v>239868.60152768213</v>
      </c>
      <c r="J20" s="232">
        <f ca="1">VLOOKUP($A20,'Resumo - Preços de Serviços'!$B$8:$L$57,10,0)</f>
        <v>364.15407226334969</v>
      </c>
      <c r="K20" s="234">
        <f t="shared" ca="1" si="5"/>
        <v>220859.4448277216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606.5</v>
      </c>
      <c r="E21" s="234" t="s">
        <v>801</v>
      </c>
      <c r="G21" s="232">
        <f ca="1">VLOOKUP($A21,'Resumo - Preços de Serviços'!$B$8:$L$57,9,0)</f>
        <v>443.73466573296628</v>
      </c>
      <c r="H21" s="234">
        <f t="shared" ca="1" si="4"/>
        <v>269125.07476704405</v>
      </c>
      <c r="J21" s="232">
        <f ca="1">VLOOKUP($A21,'Resumo - Preços de Serviços'!$B$8:$L$57,10,0)</f>
        <v>412.21032742947648</v>
      </c>
      <c r="K21" s="234">
        <f t="shared" ca="1" si="5"/>
        <v>250005.56358597748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12130</v>
      </c>
      <c r="E22" s="234" t="s">
        <v>800</v>
      </c>
      <c r="G22" s="232">
        <f ca="1">VLOOKUP($A22,'Resumo - Preços de Serviços'!$B$8:$L$57,9,0)</f>
        <v>0.56706245117628029</v>
      </c>
      <c r="H22" s="232">
        <f t="shared" ca="1" si="4"/>
        <v>6878.4675327682799</v>
      </c>
      <c r="J22" s="232">
        <f ca="1">VLOOKUP($A22,'Resumo - Preços de Serviços'!$B$8:$L$57,10,0)</f>
        <v>0.5288586711783192</v>
      </c>
      <c r="K22" s="232">
        <f t="shared" ca="1" si="5"/>
        <v>6415.0556813930116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J24" s="232">
        <f ca="1">VLOOKUP($A24,'Resumo - Preços de Serviços'!$B$8:$L$57,10,0)</f>
        <v>8.9538317073394715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173.26694675427211</v>
      </c>
      <c r="H25" s="232">
        <f t="shared" ca="1" si="6"/>
        <v>0</v>
      </c>
      <c r="J25" s="232">
        <f ca="1">VLOOKUP($A25,'Resumo - Preços de Serviços'!$B$8:$L$57,10,0)</f>
        <v>141.93395965810811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4.8702249708071035E-2</v>
      </c>
      <c r="J26" s="232"/>
      <c r="K26" s="232"/>
      <c r="L26" s="209">
        <f ca="1">SUM(K27:K35)/$H$58</f>
        <v>4.0791172313611415E-2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120.37990180742696</v>
      </c>
      <c r="H27" s="232">
        <f t="shared" ca="1" si="6"/>
        <v>0</v>
      </c>
      <c r="J27" s="232">
        <f ca="1">VLOOKUP($A27,'Resumo - Preços de Serviços'!$B$8:$L$57,10,0)</f>
        <v>103.68690177982508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57.193856420929677</v>
      </c>
      <c r="H28" s="232">
        <f t="shared" ca="1" si="6"/>
        <v>74923.951911417884</v>
      </c>
      <c r="J28" s="232">
        <f ca="1">VLOOKUP($A28,'Resumo - Preços de Serviços'!$B$8:$L$57,10,0)</f>
        <v>47.903422665903314</v>
      </c>
      <c r="K28" s="232">
        <f t="shared" ca="1" si="5"/>
        <v>62753.483692333342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2370.404743850243</v>
      </c>
      <c r="H29" s="232">
        <f t="shared" ca="1" si="6"/>
        <v>0</v>
      </c>
      <c r="J29" s="232">
        <f ca="1">VLOOKUP($A29,'Resumo - Preços de Serviços'!$B$8:$L$57,10,0)</f>
        <v>2035.1393454224665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342.92721786120251</v>
      </c>
      <c r="H30" s="232">
        <f t="shared" ca="1" si="6"/>
        <v>0</v>
      </c>
      <c r="J30" s="232">
        <f ca="1">VLOOKUP($A30,'Resumo - Preços de Serviços'!$B$8:$L$57,10,0)</f>
        <v>278.91211105836243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93.6875342843948</v>
      </c>
      <c r="H31" s="232">
        <f t="shared" ca="1" si="6"/>
        <v>0</v>
      </c>
      <c r="J31" s="232">
        <f ca="1">VLOOKUP($A31,'Resumo - Preços de Serviços'!$B$8:$L$57,10,0)</f>
        <v>80.416416395337393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819.16407589280698</v>
      </c>
      <c r="H32" s="232">
        <f t="shared" ca="1" si="6"/>
        <v>0</v>
      </c>
      <c r="J32" s="232">
        <f ca="1">VLOOKUP($A32,'Resumo - Preços de Serviços'!$B$8:$L$57,10,0)</f>
        <v>713.38020678404268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2536.9372387928252</v>
      </c>
      <c r="H33" s="232">
        <f t="shared" ca="1" si="6"/>
        <v>0</v>
      </c>
      <c r="J33" s="232">
        <f ca="1">VLOOKUP($A33,'Resumo - Preços de Serviços'!$B$8:$L$57,10,0)</f>
        <v>2210.3068626921117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130.31150641471706</v>
      </c>
      <c r="H34" s="232">
        <f t="shared" ca="1" si="6"/>
        <v>0</v>
      </c>
      <c r="J34" s="232">
        <f ca="1">VLOOKUP($A34,'Resumo - Preços de Serviços'!$B$8:$L$57,10,0)</f>
        <v>110.8284351986824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43.427469537787154</v>
      </c>
      <c r="H35" s="232">
        <f t="shared" ca="1" si="6"/>
        <v>0</v>
      </c>
      <c r="J35" s="232">
        <f ca="1">VLOOKUP($A35,'Resumo - Preços de Serviços'!$B$8:$L$57,10,0)</f>
        <v>38.510170035891065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1.6841749034229751E-2</v>
      </c>
      <c r="J36" s="232"/>
      <c r="K36" s="232"/>
      <c r="L36" s="209">
        <f ca="1">SUM(K37:K38)/$H$58</f>
        <v>1.5610062587053705E-2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28953.667792351189</v>
      </c>
      <c r="H37" s="232">
        <f t="shared" ca="1" si="6"/>
        <v>0</v>
      </c>
      <c r="J37" s="232">
        <f ca="1">VLOOKUP($A37,'Resumo - Preços de Serviços'!$B$8:$L$57,10,0)</f>
        <v>25505.9757981119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17.272992552479998</v>
      </c>
      <c r="H38" s="232">
        <f t="shared" ca="1" si="6"/>
        <v>25909.488828719997</v>
      </c>
      <c r="J38" s="232">
        <f ca="1">VLOOKUP($A38,'Resumo - Preços de Serviços'!$B$8:$L$57,10,0)</f>
        <v>16.009768003424998</v>
      </c>
      <c r="K38" s="232">
        <f t="shared" ca="1" si="5"/>
        <v>24014.652005137497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1.0968802825363753E-2</v>
      </c>
      <c r="J39" s="232"/>
      <c r="K39" s="232"/>
      <c r="L39" s="209">
        <f ca="1">SUM(K40:K41)/$H$58</f>
        <v>9.8469934454970091E-3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1.0742639599999999</v>
      </c>
      <c r="H40" s="232">
        <f t="shared" si="6"/>
        <v>16874.498823761394</v>
      </c>
      <c r="J40" s="232">
        <f>VLOOKUP($A40,'Resumo - Preços de Serviços'!$B$8:$L$57,10,0)</f>
        <v>0.96439605500000014</v>
      </c>
      <c r="K40" s="232">
        <f t="shared" si="5"/>
        <v>15148.697807694893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8.1931741982676289</v>
      </c>
      <c r="H41" s="232">
        <f t="shared" ca="1" si="6"/>
        <v>0</v>
      </c>
      <c r="J41" s="232">
        <f ca="1">VLOOKUP($A41,'Resumo - Preços de Serviços'!$B$8:$L$57,10,0)</f>
        <v>6.7831567463635283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8.0877357709633363E-2</v>
      </c>
      <c r="J42" s="232"/>
      <c r="K42" s="232"/>
      <c r="L42" s="209">
        <f ca="1">SUM(K43:K44)/$H$58</f>
        <v>8.017114256778779E-2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327658.15444328933</v>
      </c>
      <c r="H43" s="232">
        <f t="shared" ca="1" si="6"/>
        <v>0</v>
      </c>
      <c r="J43" s="232">
        <f ca="1">VLOOKUP($A43,'Resumo - Preços de Serviços'!$B$8:$L$57,10,0)</f>
        <v>293995.58162334183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212169.01621249528</v>
      </c>
      <c r="H44" s="232">
        <f t="shared" si="6"/>
        <v>124422.40956180911</v>
      </c>
      <c r="J44" s="232">
        <f>VLOOKUP($A44,'Resumo - Preços de Serviços'!$B$8:$L$57,10,0)</f>
        <v>210316.37196046999</v>
      </c>
      <c r="K44" s="232">
        <f t="shared" si="5"/>
        <v>123335.96222839189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2.8102855630901456E-2</v>
      </c>
      <c r="J45" s="232"/>
      <c r="K45" s="232"/>
      <c r="L45" s="209">
        <f ca="1">SUM(K46:K55)/$H$58</f>
        <v>2.6755907128281926E-2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854</v>
      </c>
      <c r="G47" s="232">
        <f>VLOOKUP($A47,'Resumo - Preços de Serviços'!$B$8:$L$57,9,0)</f>
        <v>20.565469982357996</v>
      </c>
      <c r="H47" s="232">
        <f t="shared" si="6"/>
        <v>6061.6722773000192</v>
      </c>
      <c r="I47" s="165"/>
      <c r="J47" s="232">
        <f>VLOOKUP($A47,'Resumo - Preços de Serviços'!$B$8:$L$57,10,0)</f>
        <v>19.312331306982003</v>
      </c>
      <c r="K47" s="232">
        <f t="shared" si="5"/>
        <v>5692.3096527329453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42.603726555767999</v>
      </c>
      <c r="H48" s="232">
        <f t="shared" si="6"/>
        <v>0</v>
      </c>
      <c r="I48" s="165"/>
      <c r="J48" s="232">
        <f>VLOOKUP($A48,'Resumo - Preços de Serviços'!$B$8:$L$57,10,0)</f>
        <v>40.813919787101995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12.8376984729</v>
      </c>
      <c r="H49" s="232">
        <f t="shared" si="6"/>
        <v>0</v>
      </c>
      <c r="I49" s="165"/>
      <c r="J49" s="232">
        <f>VLOOKUP($A49,'Resumo - Preços de Serviços'!$B$8:$L$57,10,0)</f>
        <v>12.065693327099998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ROUNDUP((2*D28)/8,0)+ROUNDUP(D28*1/4,0)</f>
        <v>656</v>
      </c>
      <c r="E50" s="234" t="s">
        <v>776</v>
      </c>
      <c r="G50" s="232">
        <f>VLOOKUP($A50,'Resumo - Preços de Serviços'!$B$8:$L$57,9,0)</f>
        <v>12.4641475959</v>
      </c>
      <c r="H50" s="232">
        <f t="shared" si="6"/>
        <v>8176.4808229104001</v>
      </c>
      <c r="I50" s="165"/>
      <c r="J50" s="232">
        <f>VLOOKUP($A50,'Resumo - Preços de Serviços'!$B$8:$L$57,10,0)</f>
        <v>11.6921424501</v>
      </c>
      <c r="K50" s="232">
        <f t="shared" si="5"/>
        <v>7670.0454472656002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30.556461738600007</v>
      </c>
      <c r="H51" s="232">
        <f t="shared" si="6"/>
        <v>0</v>
      </c>
      <c r="I51" s="165"/>
      <c r="J51" s="232">
        <f>VLOOKUP($A51,'Resumo - Preços de Serviços'!$B$8:$L$57,10,0)</f>
        <v>28.813224312600003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34.422278704447329</v>
      </c>
      <c r="H53" s="232">
        <f t="shared" ca="1" si="6"/>
        <v>0</v>
      </c>
      <c r="I53" s="165"/>
      <c r="J53" s="232">
        <f ca="1">VLOOKUP($A53,'Resumo - Preços de Serviços'!$B$8:$L$57,10,0)</f>
        <v>28.600591471301602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362.44396425720004</v>
      </c>
      <c r="H54" s="232">
        <f t="shared" si="6"/>
        <v>28995.517140576005</v>
      </c>
      <c r="I54" s="165"/>
      <c r="J54" s="232">
        <f>VLOOKUP($A54,'Resumo - Preços de Serviços'!$B$8:$L$57,10,0)</f>
        <v>347.48947748130001</v>
      </c>
      <c r="K54" s="232">
        <f t="shared" si="5"/>
        <v>27799.158198504003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256.51290462537605</v>
      </c>
      <c r="H55" s="232">
        <f t="shared" si="6"/>
        <v>0</v>
      </c>
      <c r="I55" s="165"/>
      <c r="J55" s="232">
        <f>VLOOKUP($A55,'Resumo - Preços de Serviços'!$B$8:$L$57,10,0)</f>
        <v>246.615300588384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1538408.4382245967</v>
      </c>
      <c r="I58" s="210">
        <f ca="1">SUM(I8,I15,I23,I26,I36,I39,I42,I45,I56)</f>
        <v>1.0000000000000002</v>
      </c>
      <c r="K58" s="208">
        <f ca="1">SUM(K9:K56)</f>
        <v>1352607.6310478575</v>
      </c>
      <c r="L58" s="210">
        <f ca="1">SUM(L8,L15,L23,L26,L36,L39,L42,L45,L56)</f>
        <v>0.8792253067779825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4521759.7881842349</v>
      </c>
      <c r="K60" s="208">
        <f ca="1">'Passagem Inf. - PD'!K62</f>
        <v>4106190.3104958683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6060168.2264088318</v>
      </c>
      <c r="K62" s="208">
        <f ca="1">SUM(K58,K60)</f>
        <v>5458797.9415437263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30300.841132044159</v>
      </c>
      <c r="K64" s="194">
        <f ca="1">$D64*K62</f>
        <v>27293.989707718632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90902.52339613247</v>
      </c>
      <c r="K65" s="194">
        <f ca="1">$D65*K62</f>
        <v>81881.969123155897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3999.7110294298291</v>
      </c>
      <c r="J66" s="300"/>
      <c r="K66" s="213">
        <f ca="1">$D66*K62</f>
        <v>3602.8066414188593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8847.8456105568948</v>
      </c>
      <c r="J67" s="300"/>
      <c r="K67" s="213">
        <f ca="1">$D67*K62</f>
        <v>7969.8449946538403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6194219.1475769952</v>
      </c>
      <c r="K69" s="208">
        <f ca="1">SUM(K62,K64,K65,K66,K67)</f>
        <v>5579546.5520106731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43" zoomScale="115" zoomScaleNormal="115" workbookViewId="0">
      <selection activeCell="N55" sqref="N55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2" t="s">
        <v>626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</row>
    <row r="2" spans="2:15" ht="18" customHeight="1" x14ac:dyDescent="0.25">
      <c r="B2" s="632" t="s">
        <v>506</v>
      </c>
      <c r="C2" s="632"/>
      <c r="D2" s="632"/>
      <c r="E2" s="632"/>
      <c r="F2" s="632"/>
      <c r="G2" s="632"/>
      <c r="H2" s="632"/>
      <c r="I2" s="632"/>
      <c r="J2" s="632"/>
      <c r="K2" s="632"/>
      <c r="L2" s="632"/>
      <c r="N2"/>
      <c r="O2"/>
    </row>
    <row r="3" spans="2:15" ht="18" x14ac:dyDescent="0.2"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2:15" ht="18" customHeight="1" x14ac:dyDescent="0.2">
      <c r="B4" s="632" t="s">
        <v>0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2:15" ht="18.75" customHeight="1" x14ac:dyDescent="0.2">
      <c r="B5" s="632" t="s">
        <v>496</v>
      </c>
      <c r="C5" s="632"/>
      <c r="D5" s="632"/>
      <c r="E5" s="632"/>
      <c r="F5" s="632"/>
      <c r="G5" s="632"/>
      <c r="H5" s="632"/>
      <c r="I5" s="632"/>
      <c r="J5" s="632"/>
      <c r="K5" s="632"/>
      <c r="L5" s="632"/>
    </row>
    <row r="6" spans="2:15" ht="15" customHeight="1" thickBot="1" x14ac:dyDescent="0.25">
      <c r="B6" s="657" t="s">
        <v>279</v>
      </c>
      <c r="C6" s="657" t="s">
        <v>385</v>
      </c>
      <c r="D6" s="657"/>
      <c r="E6" s="657"/>
      <c r="F6" s="657"/>
      <c r="G6" s="657"/>
      <c r="H6" s="657"/>
      <c r="I6" s="659" t="s">
        <v>85</v>
      </c>
      <c r="J6" s="235" t="str">
        <f>RESUMO!E5</f>
        <v>MG</v>
      </c>
      <c r="K6" s="235" t="str">
        <f>RESUMO!F5</f>
        <v>ES</v>
      </c>
      <c r="L6" s="235" t="str">
        <f>RESUMO!G5</f>
        <v/>
      </c>
    </row>
    <row r="7" spans="2:15" ht="15" customHeight="1" thickBot="1" x14ac:dyDescent="0.25">
      <c r="B7" s="658"/>
      <c r="C7" s="658"/>
      <c r="D7" s="658"/>
      <c r="E7" s="658"/>
      <c r="F7" s="658"/>
      <c r="G7" s="658"/>
      <c r="H7" s="658"/>
      <c r="I7" s="660"/>
      <c r="J7" s="236"/>
      <c r="K7" s="236"/>
      <c r="L7" s="236"/>
    </row>
    <row r="8" spans="2:15" x14ac:dyDescent="0.2">
      <c r="B8" s="65">
        <v>1</v>
      </c>
      <c r="C8" s="66" t="s">
        <v>386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371</v>
      </c>
      <c r="C9" s="73" t="s">
        <v>372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2.7586174745570062</v>
      </c>
      <c r="K9" s="597">
        <f ca="1">(INDEX('1-mov. de terra'!$B$8:$AK$489,MATCH('Resumo - Preços de Serviços'!$B9,'1-mov. de terra'!$B$8:$B$489,0)+31,MATCH('Resumo - Preços de Serviços'!K$6,'1-mov. de terra'!$B$8:$AK$8,0)+5))</f>
        <v>2.3613748960297558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373</v>
      </c>
      <c r="C10" s="73" t="s">
        <v>374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7.2593387096999997</v>
      </c>
      <c r="K10" s="597">
        <f>(INDEX('1-mov. de terra'!$B$8:$AK$489,MATCH('Resumo - Preços de Serviços'!$B10,'1-mov. de terra'!$B$8:$B$489,0)+31,MATCH('Resumo - Preços de Serviços'!K$6,'1-mov. de terra'!$B$8:$AK$8,0)+5))</f>
        <v>6.7737225696000003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375</v>
      </c>
      <c r="C11" s="73" t="s">
        <v>376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10.9450406961</v>
      </c>
      <c r="K11" s="597">
        <f>(INDEX('1-mov. de terra'!$B$8:$AK$489,MATCH('Resumo - Preços de Serviços'!$B11,'1-mov. de terra'!$B$8:$B$489,0)+31,MATCH('Resumo - Preços de Serviços'!K$6,'1-mov. de terra'!$B$8:$AK$8,0)+5))</f>
        <v>10.222842333900001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377</v>
      </c>
      <c r="C12" s="73" t="s">
        <v>378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28.176060940980477</v>
      </c>
      <c r="K12" s="597">
        <f ca="1">(INDEX('1-mov. de terra'!$B$8:$AK$489,MATCH('Resumo - Preços de Serviços'!$B12,'1-mov. de terra'!$B$8:$B$489,0)+31,MATCH('Resumo - Preços de Serviços'!K$6,'1-mov. de terra'!$B$8:$AK$8,0)+5))</f>
        <v>26.688518243147072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380</v>
      </c>
      <c r="C13" s="73" t="s">
        <v>381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6.7042421064780013</v>
      </c>
      <c r="K13" s="597">
        <f ca="1">(INDEX('1-mov. de terra'!$B$8:$AK$489,MATCH('Resumo - Preços de Serviços'!$B13,'1-mov. de terra'!$B$8:$B$489,0)+31,MATCH('Resumo - Preços de Serviços'!K$6,'1-mov. de terra'!$B$8:$AK$8,0)+5))</f>
        <v>5.9760669302460006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382</v>
      </c>
      <c r="C14" s="78" t="s">
        <v>383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17.606698002599998</v>
      </c>
      <c r="K14" s="597">
        <f>(INDEX('1-mov. de terra'!$B$8:$AK$489,MATCH('Resumo - Preços de Serviços'!$B14,'1-mov. de terra'!$B$8:$B$489,0)+31,MATCH('Resumo - Preços de Serviços'!K$6,'1-mov. de terra'!$B$8:$AK$8,0)+5))</f>
        <v>15.7015885299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387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0.79690853760000002</v>
      </c>
      <c r="K16" s="597">
        <f>(INDEX('2-pavimentação'!$B$8:$AK$492,MATCH('Resumo - Preços de Serviços'!$B16,'2-pavimentação'!$B$8:$B$492,0)+31,MATCH('Resumo - Preços de Serviços'!K$6,'2-pavimentação'!$B$8:$AK$8,0)+5))</f>
        <v>0.68484327450000015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359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172.67115778378007</v>
      </c>
      <c r="K17" s="597">
        <f ca="1">(INDEX('2-pavimentação'!$B$8:$AK$492,MATCH('Resumo - Preços de Serviços'!$B17,'2-pavimentação'!$B$8:$B$492,0)+31,MATCH('Resumo - Preços de Serviços'!K$6,'2-pavimentação'!$B$8:$AK$8,0)+5))</f>
        <v>142.37011209159775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361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135.0355395090715</v>
      </c>
      <c r="K18" s="597">
        <f ca="1">(INDEX('2-pavimentação'!$B$8:$AK$492,MATCH('Resumo - Preços de Serviços'!$B18,'2-pavimentação'!$B$8:$B$492,0)+31,MATCH('Resumo - Preços de Serviços'!K$6,'2-pavimentação'!$B$8:$AK$8,0)+5))</f>
        <v>104.3906679893106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360</v>
      </c>
      <c r="C19" s="73" t="s">
        <v>363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2.5164093580046409</v>
      </c>
      <c r="K19" s="597">
        <f ca="1">(INDEX('2-pavimentação'!$B$8:$AK$492,MATCH('Resumo - Preços de Serviços'!$B19,'2-pavimentação'!$B$8:$B$492,0)+31,MATCH('Resumo - Preços de Serviços'!K$6,'2-pavimentação'!$B$8:$AK$8,0)+5))</f>
        <v>2.451604801610757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362</v>
      </c>
      <c r="C20" s="73" t="s">
        <v>365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395.49645758892353</v>
      </c>
      <c r="K20" s="597">
        <f ca="1">(INDEX('2-pavimentação'!$B$8:$AK$492,MATCH('Resumo - Preços de Serviços'!$B20,'2-pavimentação'!$B$8:$B$492,0)+31,MATCH('Resumo - Preços de Serviços'!K$6,'2-pavimentação'!$B$8:$AK$8,0)+5))</f>
        <v>364.15407226334969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364</v>
      </c>
      <c r="C21" s="73" t="s">
        <v>367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443.73466573296628</v>
      </c>
      <c r="K21" s="597">
        <f ca="1">(INDEX('2-pavimentação'!$B$8:$AK$492,MATCH('Resumo - Preços de Serviços'!$B21,'2-pavimentação'!$B$8:$B$492,0)+31,MATCH('Resumo - Preços de Serviços'!K$6,'2-pavimentação'!$B$8:$AK$8,0)+5))</f>
        <v>412.21032742947648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366</v>
      </c>
      <c r="C22" s="73" t="s">
        <v>369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0.56706245117628029</v>
      </c>
      <c r="K22" s="597">
        <f ca="1">(INDEX('2-pavimentação'!$B$8:$AK$492,MATCH('Resumo - Preços de Serviços'!$B22,'2-pavimentação'!$B$8:$B$492,0)+31,MATCH('Resumo - Preços de Serviços'!K$6,'2-pavimentação'!$B$8:$AK$8,0)+5))</f>
        <v>0.5288586711783192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368</v>
      </c>
      <c r="C23" s="73" t="s">
        <v>370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6.7420374240826781</v>
      </c>
      <c r="K23" s="597">
        <f ca="1">(INDEX('2-pavimentação'!$B$8:$AK$492,MATCH('Resumo - Preços de Serviços'!$B23,'2-pavimentação'!$B$8:$B$492,0)+31,MATCH('Resumo - Preços de Serviços'!K$6,'2-pavimentação'!$B$8:$AK$8,0)+5))</f>
        <v>5.9651391823695343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388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11.094102001868325</v>
      </c>
      <c r="K25" s="597">
        <f ca="1">(INDEX('3-demolições'!$B$8:$AK$500,MATCH('Resumo - Preços de Serviços'!$B25,'3-demolições'!$B$8:$B$500,0)+31,MATCH('Resumo - Preços de Serviços'!K$6,'3-demolições'!$B$8:$AK$8,0)+5))</f>
        <v>8.9538317073394715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173.26694675427211</v>
      </c>
      <c r="K26" s="597">
        <f ca="1">(INDEX('3-demolições'!$B$8:$AK$500,MATCH('Resumo - Preços de Serviços'!$B26,'3-demolições'!$B$8:$B$500,0)+31,MATCH('Resumo - Preços de Serviços'!K$6,'3-demolições'!$B$8:$AK$8,0)+5))</f>
        <v>141.93395965810811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389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120.37990180742696</v>
      </c>
      <c r="K28" s="597">
        <f ca="1">(INDEX('4-drenagem'!$B$8:$AK$489,MATCH('Resumo - Preços de Serviços'!$B28,'4-drenagem'!$B$8:$B$489,0)+31,MATCH('Resumo - Preços de Serviços'!K$6,'4-drenagem'!$B$8:$AK$8,0)+5))</f>
        <v>103.68690177982508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57.193856420929677</v>
      </c>
      <c r="K29" s="597">
        <f ca="1">(INDEX('4-drenagem'!$B$8:$AK$489,MATCH('Resumo - Preços de Serviços'!$B29,'4-drenagem'!$B$8:$B$489,0)+31,MATCH('Resumo - Preços de Serviços'!K$6,'4-drenagem'!$B$8:$AK$8,0)+5))</f>
        <v>47.903422665903314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2370.404743850243</v>
      </c>
      <c r="K30" s="597">
        <f ca="1">(INDEX('4-drenagem'!$B$8:$AK$489,MATCH('Resumo - Preços de Serviços'!$B30,'4-drenagem'!$B$8:$B$489,0)+31,MATCH('Resumo - Preços de Serviços'!K$6,'4-drenagem'!$B$8:$AK$8,0)+5))</f>
        <v>2035.1393454224665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342.92721786120251</v>
      </c>
      <c r="K31" s="597">
        <f ca="1">(INDEX('4-drenagem'!$B$8:$AK$489,MATCH('Resumo - Preços de Serviços'!$B31,'4-drenagem'!$B$8:$B$489,0)+31,MATCH('Resumo - Preços de Serviços'!K$6,'4-drenagem'!$B$8:$AK$8,0)+5))</f>
        <v>278.91211105836243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390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93.6875342843948</v>
      </c>
      <c r="K32" s="597">
        <f ca="1">(INDEX('4-drenagem'!$B$8:$AK$489,MATCH('Resumo - Preços de Serviços'!$B32,'4-drenagem'!$B$8:$B$489,0)+31,MATCH('Resumo - Preços de Serviços'!K$6,'4-drenagem'!$B$8:$AK$8,0)+5))</f>
        <v>80.416416395337393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819.16407589280698</v>
      </c>
      <c r="K33" s="597">
        <f ca="1">(INDEX('4-drenagem'!$B$8:$AK$489,MATCH('Resumo - Preços de Serviços'!$B33,'4-drenagem'!$B$8:$B$489,0)+31,MATCH('Resumo - Preços de Serviços'!K$6,'4-drenagem'!$B$8:$AK$8,0)+5))</f>
        <v>713.38020678404268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2536.9372387928252</v>
      </c>
      <c r="K34" s="597">
        <f ca="1">(INDEX('4-drenagem'!$B$8:$AK$489,MATCH('Resumo - Preços de Serviços'!$B34,'4-drenagem'!$B$8:$B$489,0)+31,MATCH('Resumo - Preços de Serviços'!K$6,'4-drenagem'!$B$8:$AK$8,0)+5))</f>
        <v>2210.3068626921117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130.31150641471706</v>
      </c>
      <c r="K35" s="597">
        <f ca="1">(INDEX('4-drenagem'!$B$8:$AK$489,MATCH('Resumo - Preços de Serviços'!$B35,'4-drenagem'!$B$8:$B$489,0)+31,MATCH('Resumo - Preços de Serviços'!K$6,'4-drenagem'!$B$8:$AK$8,0)+5))</f>
        <v>110.8284351986824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499</v>
      </c>
      <c r="C36" s="78" t="s">
        <v>500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43.427469537787154</v>
      </c>
      <c r="K36" s="597">
        <f ca="1">(INDEX('4-drenagem'!$B$8:$AK$489,MATCH('Resumo - Preços de Serviços'!$B36,'4-drenagem'!$B$8:$B$489,0)+31,MATCH('Resumo - Preços de Serviços'!K$6,'4-drenagem'!$B$8:$AK$8,0)+5))</f>
        <v>38.510170035891065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391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28953.667792351189</v>
      </c>
      <c r="K38" s="597">
        <f ca="1">(INDEX('5-obras compl'!$B$8:$AK$500,MATCH('Resumo - Preços de Serviços'!$B38,'5-obras compl'!$B$8:$B$500,0)+31,MATCH('Resumo - Preços de Serviços'!K$6,'5-obras compl'!$B$8:$AK$8,0)+5))</f>
        <v>25505.9757981119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17.272992552479998</v>
      </c>
      <c r="K39" s="597">
        <f ca="1">(INDEX('5-obras compl'!$B$8:$AK$500,MATCH('Resumo - Preços de Serviços'!$B39,'5-obras compl'!$B$8:$B$500,0)+31,MATCH('Resumo - Preços de Serviços'!K$6,'5-obras compl'!$B$8:$AK$8,0)+5))</f>
        <v>16.009768003424998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392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1.0742639599999999</v>
      </c>
      <c r="K41" s="597">
        <f>(INDEX('6-protec. ambiental'!$B$8:$AK$500,MATCH('Resumo - Preços de Serviços'!$B41,'6-protec. ambiental'!$B$8:$B$500,0)+31,MATCH('Resumo - Preços de Serviços'!K$6,'6-protec. ambiental'!$B$8:$AK$8,0)+5))</f>
        <v>0.96439605500000014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8.1931741982676289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6.7831567463635283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393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327658.15444328933</v>
      </c>
      <c r="K44" s="597">
        <f ca="1">(INDEX('7-Disp. Segurança'!$B$8:$AK$500,MATCH('Resumo - Preços de Serviços'!$B44,'7-Disp. Segurança'!$B$8:$B$500,0)+31,MATCH('Resumo - Preços de Serviços'!K$6,'7-Disp. Segurança'!$B$8:$AK$8,0)+5))</f>
        <v>293995.58162334183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212169.01621249528</v>
      </c>
      <c r="K45" s="597">
        <f>(INDEX('7-Disp. Segurança'!$B$8:$AK$500,MATCH('Resumo - Preços de Serviços'!$B45,'7-Disp. Segurança'!$B$8:$B$500,0)+31,MATCH('Resumo - Preços de Serviços'!K$6,'7-Disp. Segurança'!$B$8:$AK$8,0)+5))</f>
        <v>210316.37196046999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394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395</v>
      </c>
      <c r="C47" s="84" t="s">
        <v>396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20.565469982357996</v>
      </c>
      <c r="K48" s="597">
        <f>(INDEX('8-Sinalização'!$B$8:$AK$500,MATCH('Resumo - Preços de Serviços'!$B48,'8-Sinalização'!$B$8:$B$500,0)+31,MATCH('Resumo - Preços de Serviços'!K$6,'8-Sinalização'!$B$8:$AK$8,0)+5))</f>
        <v>19.312331306982003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42.603726555767999</v>
      </c>
      <c r="K49" s="597">
        <f>(INDEX('8-Sinalização'!$B$8:$AK$500,MATCH('Resumo - Preços de Serviços'!$B49,'8-Sinalização'!$B$8:$B$500,0)+31,MATCH('Resumo - Preços de Serviços'!K$6,'8-Sinalização'!$B$8:$AK$8,0)+5))</f>
        <v>40.813919787101995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12.8376984729</v>
      </c>
      <c r="K50" s="597">
        <f>(INDEX('8-Sinalização'!$B$8:$AK$500,MATCH('Resumo - Preços de Serviços'!$B50,'8-Sinalização'!$B$8:$B$500,0)+31,MATCH('Resumo - Preços de Serviços'!K$6,'8-Sinalização'!$B$8:$AK$8,0)+5))</f>
        <v>12.065693327099998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12.4641475959</v>
      </c>
      <c r="K51" s="597">
        <f>(INDEX('8-Sinalização'!$B$8:$AK$500,MATCH('Resumo - Preços de Serviços'!$B51,'8-Sinalização'!$B$8:$B$500,0)+31,MATCH('Resumo - Preços de Serviços'!K$6,'8-Sinalização'!$B$8:$AK$8,0)+5))</f>
        <v>11.6921424501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30.556461738600007</v>
      </c>
      <c r="K52" s="597">
        <f>(INDEX('8-Sinalização'!$B$8:$AK$500,MATCH('Resumo - Preços de Serviços'!$B52,'8-Sinalização'!$B$8:$B$500,0)+31,MATCH('Resumo - Preços de Serviços'!K$6,'8-Sinalização'!$B$8:$AK$8,0)+5))</f>
        <v>28.813224312600003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397</v>
      </c>
      <c r="C53" s="84" t="s">
        <v>398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34.422278704447329</v>
      </c>
      <c r="K54" s="597">
        <f ca="1">(INDEX('8-Sinalização'!$B$8:$AK$500,MATCH('Resumo - Preços de Serviços'!$B54,'8-Sinalização'!$B$8:$B$500,0)+31,MATCH('Resumo - Preços de Serviços'!K$6,'8-Sinalização'!$B$8:$AK$8,0)+5))</f>
        <v>28.600591471301602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362.44396425720004</v>
      </c>
      <c r="K55" s="597">
        <f>(INDEX('8-Sinalização'!$B$8:$AK$500,MATCH('Resumo - Preços de Serviços'!$B55,'8-Sinalização'!$B$8:$B$500,0)+31,MATCH('Resumo - Preços de Serviços'!K$6,'8-Sinalização'!$B$8:$AK$8,0)+5))</f>
        <v>347.48947748130001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256.51290462537605</v>
      </c>
      <c r="K56" s="597">
        <f>(INDEX('8-Sinalização'!$B$8:$AK$500,MATCH('Resumo - Preços de Serviços'!$B56,'8-Sinalização'!$B$8:$B$500,0)+31,MATCH('Resumo - Preços de Serviços'!K$6,'8-Sinalização'!$B$8:$AK$8,0)+5))</f>
        <v>246.615300588384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O256" zoomScale="90" zoomScaleNormal="90" workbookViewId="0">
      <selection activeCell="U13" sqref="U13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627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70" t="s">
        <v>505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1" t="s">
        <v>275</v>
      </c>
      <c r="C5" s="661"/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661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371</v>
      </c>
      <c r="C8" s="339" t="s">
        <v>495</v>
      </c>
      <c r="D8" s="340"/>
      <c r="E8" s="341" t="s">
        <v>372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544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0.30518862499999999</v>
      </c>
      <c r="V13" s="419"/>
      <c r="W13" s="420">
        <f t="shared" ref="W13:W34" si="0">IFERROR(U13*$P13,"")</f>
        <v>0.30518862499999999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0.29298108</v>
      </c>
      <c r="AC13" s="419"/>
      <c r="AD13" s="420">
        <f t="shared" ref="AD13:AD34" si="1">IFERROR(AB13*$P13,"")</f>
        <v>0.29298108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544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29.76199471</v>
      </c>
      <c r="V14" s="419"/>
      <c r="W14" s="420">
        <f t="shared" si="0"/>
        <v>0.2976199471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28.260466675</v>
      </c>
      <c r="AC14" s="419"/>
      <c r="AD14" s="420">
        <f t="shared" si="1"/>
        <v>0.28260466675000001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544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74.392779230000002</v>
      </c>
      <c r="V15" s="419"/>
      <c r="W15" s="420">
        <f t="shared" si="0"/>
        <v>0.37196389615000003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70.669478005000002</v>
      </c>
      <c r="AC15" s="419"/>
      <c r="AD15" s="420">
        <f t="shared" si="1"/>
        <v>0.35334739002500004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544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0.45167916499999999</v>
      </c>
      <c r="V16" s="419"/>
      <c r="W16" s="420">
        <f t="shared" si="0"/>
        <v>0.45167916499999999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0.41505653000000003</v>
      </c>
      <c r="AC16" s="419"/>
      <c r="AD16" s="420">
        <f t="shared" si="1"/>
        <v>0.41505653000000003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892</v>
      </c>
      <c r="G17" s="370" t="s">
        <v>544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11.830002545824849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0.74753000000000003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8.5205020172680133</v>
      </c>
      <c r="V17" s="419"/>
      <c r="W17" s="420">
        <f t="shared" ca="1" si="0"/>
        <v>1.2780753025902019</v>
      </c>
      <c r="X17" s="397"/>
      <c r="Y17" s="421">
        <f>IF($F17&lt;&gt;"",INDEX(DTM!$C$3:$F$100,MATCH($F17,DTM!$C$3:$C$100,0),MATCH(Y$8,DTM!$C$3:$F$3,0)),"")</f>
        <v>9.8207202216066474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0.68418000000000001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6.4738917380343493</v>
      </c>
      <c r="AC17" s="419"/>
      <c r="AD17" s="420">
        <f t="shared" ca="1" si="1"/>
        <v>0.97108376070515234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2.7045269358402022</v>
      </c>
      <c r="X36" s="422"/>
      <c r="Y36" s="424"/>
      <c r="Z36" s="425"/>
      <c r="AA36" s="425"/>
      <c r="AB36" s="425"/>
      <c r="AC36" s="425"/>
      <c r="AD36" s="426">
        <f ca="1">SUM(AD13:AD34)</f>
        <v>2.3150734274801525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5.4090538716804047E-2</v>
      </c>
      <c r="X37" s="422"/>
      <c r="Y37" s="427"/>
      <c r="Z37" s="428"/>
      <c r="AA37" s="428"/>
      <c r="AB37" s="429"/>
      <c r="AC37" s="429"/>
      <c r="AD37" s="430">
        <f ca="1">$P37*AD36</f>
        <v>4.6301468549603049E-2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2.7586174745570062</v>
      </c>
      <c r="X39" s="422"/>
      <c r="Y39" s="436"/>
      <c r="Z39" s="394"/>
      <c r="AA39" s="394"/>
      <c r="AB39" s="394"/>
      <c r="AC39" s="394"/>
      <c r="AD39" s="437">
        <f ca="1">SUM(AD36:AD37)</f>
        <v>2.3613748960297558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373</v>
      </c>
      <c r="C52" s="339" t="s">
        <v>495</v>
      </c>
      <c r="D52" s="340"/>
      <c r="E52" s="341" t="s">
        <v>374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544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7.1169987350000001</v>
      </c>
      <c r="V57" s="419"/>
      <c r="W57" s="420">
        <f t="shared" ref="W57:W78" si="5">IFERROR(U57*$P57,"")</f>
        <v>7.1169987350000001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6.6409044800000006</v>
      </c>
      <c r="AC57" s="419"/>
      <c r="AD57" s="420">
        <f t="shared" ref="AD57:AD78" si="6">IFERROR(AB57*$P57,"")</f>
        <v>6.6409044800000006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7.1169987350000001</v>
      </c>
      <c r="X80" s="422"/>
      <c r="Y80" s="424"/>
      <c r="Z80" s="425"/>
      <c r="AA80" s="425"/>
      <c r="AB80" s="425"/>
      <c r="AC80" s="425"/>
      <c r="AD80" s="426">
        <f>SUM(AD57:AD78)</f>
        <v>6.6409044800000006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0.14233997470000001</v>
      </c>
      <c r="X81" s="422"/>
      <c r="Y81" s="427"/>
      <c r="Z81" s="428"/>
      <c r="AA81" s="428"/>
      <c r="AB81" s="429"/>
      <c r="AC81" s="429"/>
      <c r="AD81" s="430">
        <f>$P81*AD80</f>
        <v>0.13281808960000002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7.2593387096999997</v>
      </c>
      <c r="X83" s="422"/>
      <c r="Y83" s="436"/>
      <c r="Z83" s="394"/>
      <c r="AA83" s="394"/>
      <c r="AB83" s="394"/>
      <c r="AC83" s="394"/>
      <c r="AD83" s="437">
        <f>SUM(AD80:AD81)</f>
        <v>6.7737225696000003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375</v>
      </c>
      <c r="C96" s="339" t="s">
        <v>495</v>
      </c>
      <c r="D96" s="340"/>
      <c r="E96" s="341" t="s">
        <v>376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544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10.730432055</v>
      </c>
      <c r="V101" s="419"/>
      <c r="W101" s="420">
        <f t="shared" ref="W101:W122" si="10">IFERROR(U101*$P101,"")</f>
        <v>10.730432055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10.022394445000002</v>
      </c>
      <c r="AC101" s="419"/>
      <c r="AD101" s="420">
        <f t="shared" ref="AD101:AD122" si="11">IFERROR(AB101*$P101,"")</f>
        <v>10.022394445000002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10.730432055</v>
      </c>
      <c r="X124" s="422"/>
      <c r="Y124" s="424"/>
      <c r="Z124" s="425"/>
      <c r="AA124" s="425"/>
      <c r="AB124" s="425"/>
      <c r="AC124" s="425"/>
      <c r="AD124" s="426">
        <f>SUM(AD101:AD122)</f>
        <v>10.022394445000002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0.2146086411</v>
      </c>
      <c r="X125" s="422"/>
      <c r="Y125" s="427"/>
      <c r="Z125" s="428"/>
      <c r="AA125" s="428"/>
      <c r="AB125" s="429"/>
      <c r="AC125" s="429"/>
      <c r="AD125" s="430">
        <f>$P125*AD124</f>
        <v>0.20044788890000004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10.9450406961</v>
      </c>
      <c r="X127" s="422"/>
      <c r="Y127" s="436"/>
      <c r="Z127" s="394"/>
      <c r="AA127" s="394"/>
      <c r="AB127" s="394"/>
      <c r="AC127" s="394"/>
      <c r="AD127" s="437">
        <f>SUM(AD124:AD125)</f>
        <v>10.222842333900001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377</v>
      </c>
      <c r="C140" s="339" t="s">
        <v>495</v>
      </c>
      <c r="D140" s="340"/>
      <c r="E140" s="341" t="s">
        <v>378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544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27.601259245000001</v>
      </c>
      <c r="V145" s="419"/>
      <c r="W145" s="420">
        <f t="shared" ref="W145:W166" si="15">IFERROR(U145*$P145,"")</f>
        <v>27.601259245000001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26.148561390000005</v>
      </c>
      <c r="AC145" s="419"/>
      <c r="AD145" s="420">
        <f t="shared" ref="AD145:AD166" si="16">IFERROR(AB145*$P145,"")</f>
        <v>26.148561390000005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4486</v>
      </c>
      <c r="G146" s="370" t="s">
        <v>544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90.733604887983716</v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0.79820999999999998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69.780977574983709</v>
      </c>
      <c r="V146" s="419"/>
      <c r="W146" s="420">
        <f t="shared" ca="1" si="15"/>
        <v>2.2329912823994789E-2</v>
      </c>
      <c r="X146" s="397"/>
      <c r="Y146" s="421">
        <f>IF($F146&lt;&gt;"",INDEX(DTM!$C$3:$F$100,MATCH($F146,DTM!$C$3:$C$100,0),MATCH(Y$8,DTM!$C$3:$F$3,0)),"")</f>
        <v>73.497922437673125</v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0.73485999999999996</v>
      </c>
      <c r="AB146" s="419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52.039293342735455</v>
      </c>
      <c r="AC146" s="419"/>
      <c r="AD146" s="420">
        <f t="shared" ca="1" si="16"/>
        <v>1.6652573869675346E-2</v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27.623589157823996</v>
      </c>
      <c r="X168" s="422"/>
      <c r="Y168" s="424"/>
      <c r="Z168" s="425"/>
      <c r="AA168" s="425"/>
      <c r="AB168" s="425"/>
      <c r="AC168" s="425"/>
      <c r="AD168" s="426">
        <f ca="1">SUM(AD145:AD166)</f>
        <v>26.165213963869679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0.55247178315647993</v>
      </c>
      <c r="X169" s="422"/>
      <c r="Y169" s="427"/>
      <c r="Z169" s="428"/>
      <c r="AA169" s="428"/>
      <c r="AB169" s="429"/>
      <c r="AC169" s="429"/>
      <c r="AD169" s="430">
        <f ca="1">$P169*AD168</f>
        <v>0.52330427927739354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28.176060940980477</v>
      </c>
      <c r="X171" s="422"/>
      <c r="Y171" s="436"/>
      <c r="Z171" s="394"/>
      <c r="AA171" s="394"/>
      <c r="AB171" s="394"/>
      <c r="AC171" s="394"/>
      <c r="AD171" s="437">
        <f ca="1">SUM(AD168:AD169)</f>
        <v>26.688518243147072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379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380</v>
      </c>
      <c r="C184" s="339" t="s">
        <v>495</v>
      </c>
      <c r="D184" s="340"/>
      <c r="E184" s="341" t="s">
        <v>381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544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3.0640937949999998</v>
      </c>
      <c r="V189" s="419"/>
      <c r="W189" s="420">
        <f t="shared" ref="W189:W210" si="20">IFERROR(U189*$P189,"")</f>
        <v>2.6351206637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2.6612448099999999</v>
      </c>
      <c r="AC189" s="419"/>
      <c r="AD189" s="420">
        <f t="shared" ref="AD189:AD210" si="21">IFERROR(AB189*$P189,"")</f>
        <v>2.2886705365999997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544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10.840299960000001</v>
      </c>
      <c r="V190" s="419"/>
      <c r="W190" s="420">
        <f t="shared" si="20"/>
        <v>1.5176419944000004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9.6805831849999997</v>
      </c>
      <c r="AC190" s="419"/>
      <c r="AD190" s="420">
        <f t="shared" si="21"/>
        <v>1.3552816459000001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896</v>
      </c>
      <c r="G191" s="370" t="s">
        <v>544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0.74753000000000003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10.803677325000001</v>
      </c>
      <c r="V191" s="419"/>
      <c r="W191" s="420">
        <f t="shared" ca="1" si="20"/>
        <v>2.4200237208000006</v>
      </c>
      <c r="X191" s="397"/>
      <c r="Y191" s="421">
        <f>IF($F191&lt;&gt;"",INDEX(DTM!$C$3:$F$100,MATCH($F191,DTM!$C$3:$C$100,0),MATCH(Y$8,DTM!$C$3:$F$3,0)),"")</f>
        <v>15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0.68418000000000001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9.8881114500000002</v>
      </c>
      <c r="AC191" s="419"/>
      <c r="AD191" s="420">
        <f t="shared" ca="1" si="21"/>
        <v>2.2149369648000006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6.5727863789000009</v>
      </c>
      <c r="X212" s="422"/>
      <c r="Y212" s="424"/>
      <c r="Z212" s="425"/>
      <c r="AA212" s="425"/>
      <c r="AB212" s="425"/>
      <c r="AC212" s="425"/>
      <c r="AD212" s="426">
        <f ca="1">SUM(AD189:AD210)</f>
        <v>5.8588891473000002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0.13145572757800003</v>
      </c>
      <c r="X213" s="422"/>
      <c r="Y213" s="427"/>
      <c r="Z213" s="428"/>
      <c r="AA213" s="428"/>
      <c r="AB213" s="429"/>
      <c r="AC213" s="429"/>
      <c r="AD213" s="430">
        <f ca="1">$P213*AD212</f>
        <v>0.11717778294600001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6.7042421064780013</v>
      </c>
      <c r="X215" s="422"/>
      <c r="Y215" s="436"/>
      <c r="Z215" s="394"/>
      <c r="AA215" s="394"/>
      <c r="AB215" s="394"/>
      <c r="AC215" s="394"/>
      <c r="AD215" s="437">
        <f ca="1">SUM(AD212:AD213)</f>
        <v>5.9760669302460006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382</v>
      </c>
      <c r="C228" s="339" t="s">
        <v>495</v>
      </c>
      <c r="D228" s="340"/>
      <c r="E228" s="341" t="s">
        <v>383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544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17.26146863</v>
      </c>
      <c r="V233" s="419"/>
      <c r="W233" s="420">
        <f t="shared" ref="W233:W254" si="25">IFERROR(U233*$P233,"")</f>
        <v>17.26146863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15.393714245</v>
      </c>
      <c r="AC233" s="419"/>
      <c r="AD233" s="420">
        <f t="shared" ref="AD233:AD254" si="26">IFERROR(AB233*$P233,"")</f>
        <v>15.393714245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17.26146863</v>
      </c>
      <c r="X256" s="422"/>
      <c r="Y256" s="424"/>
      <c r="Z256" s="425"/>
      <c r="AA256" s="425"/>
      <c r="AB256" s="425"/>
      <c r="AC256" s="425"/>
      <c r="AD256" s="426">
        <f>SUM(AD233:AD254)</f>
        <v>15.393714245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0.34522937259999997</v>
      </c>
      <c r="X257" s="422"/>
      <c r="Y257" s="427"/>
      <c r="Z257" s="428"/>
      <c r="AA257" s="428"/>
      <c r="AB257" s="429"/>
      <c r="AC257" s="429"/>
      <c r="AD257" s="430">
        <f>$P257*AD256</f>
        <v>0.30787428490000002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17.606698002599998</v>
      </c>
      <c r="X259" s="422"/>
      <c r="Y259" s="436"/>
      <c r="Z259" s="394"/>
      <c r="AA259" s="394"/>
      <c r="AB259" s="394"/>
      <c r="AC259" s="394"/>
      <c r="AD259" s="437">
        <f>SUM(AD256:AD257)</f>
        <v>15.7015885299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095" priority="168" operator="equal">
      <formula>1</formula>
    </cfRule>
  </conditionalFormatting>
  <conditionalFormatting sqref="R13:W13">
    <cfRule type="expression" dxfId="1094" priority="166">
      <formula>$F13&lt;&gt;""</formula>
    </cfRule>
    <cfRule type="expression" dxfId="1093" priority="167">
      <formula>$G13="ANP"</formula>
    </cfRule>
  </conditionalFormatting>
  <conditionalFormatting sqref="R14:W14">
    <cfRule type="expression" dxfId="1092" priority="164">
      <formula>$F14&lt;&gt;""</formula>
    </cfRule>
    <cfRule type="expression" dxfId="1091" priority="165">
      <formula>$G14="ANP"</formula>
    </cfRule>
  </conditionalFormatting>
  <conditionalFormatting sqref="R13:W34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R34:W34">
    <cfRule type="expression" dxfId="1088" priority="160">
      <formula>$F34&lt;&gt;""</formula>
    </cfRule>
    <cfRule type="expression" dxfId="1087" priority="161">
      <formula>$G34="ANP"</formula>
    </cfRule>
  </conditionalFormatting>
  <conditionalFormatting sqref="R13:W34">
    <cfRule type="cellIs" dxfId="1086" priority="159" operator="equal">
      <formula>0</formula>
    </cfRule>
  </conditionalFormatting>
  <conditionalFormatting sqref="Y13:AD13">
    <cfRule type="expression" dxfId="1085" priority="157">
      <formula>$F13&lt;&gt;""</formula>
    </cfRule>
    <cfRule type="expression" dxfId="1084" priority="158">
      <formula>$G13="ANP"</formula>
    </cfRule>
  </conditionalFormatting>
  <conditionalFormatting sqref="Y14:AD14">
    <cfRule type="expression" dxfId="1083" priority="155">
      <formula>$F14&lt;&gt;""</formula>
    </cfRule>
    <cfRule type="expression" dxfId="1082" priority="156">
      <formula>$G14="ANP"</formula>
    </cfRule>
  </conditionalFormatting>
  <conditionalFormatting sqref="Y13:AD34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Y34:AD34">
    <cfRule type="expression" dxfId="1079" priority="151">
      <formula>$F34&lt;&gt;""</formula>
    </cfRule>
    <cfRule type="expression" dxfId="1078" priority="152">
      <formula>$G34="ANP"</formula>
    </cfRule>
  </conditionalFormatting>
  <conditionalFormatting sqref="Y13:AD34">
    <cfRule type="cellIs" dxfId="1077" priority="150" operator="equal">
      <formula>0</formula>
    </cfRule>
  </conditionalFormatting>
  <conditionalFormatting sqref="AF13:AK13">
    <cfRule type="expression" dxfId="1076" priority="148">
      <formula>$F13&lt;&gt;""</formula>
    </cfRule>
    <cfRule type="expression" dxfId="1075" priority="149">
      <formula>$G13="ANP"</formula>
    </cfRule>
  </conditionalFormatting>
  <conditionalFormatting sqref="AF14:AK14">
    <cfRule type="expression" dxfId="1074" priority="146">
      <formula>$F14&lt;&gt;""</formula>
    </cfRule>
    <cfRule type="expression" dxfId="1073" priority="147">
      <formula>$G14="ANP"</formula>
    </cfRule>
  </conditionalFormatting>
  <conditionalFormatting sqref="AF13:AK34">
    <cfRule type="expression" dxfId="1072" priority="144">
      <formula>$F13&lt;&gt;""</formula>
    </cfRule>
    <cfRule type="expression" dxfId="1071" priority="145">
      <formula>$G13="ANP"</formula>
    </cfRule>
  </conditionalFormatting>
  <conditionalFormatting sqref="AF34:AK34">
    <cfRule type="expression" dxfId="1070" priority="142">
      <formula>$F34&lt;&gt;""</formula>
    </cfRule>
    <cfRule type="expression" dxfId="1069" priority="143">
      <formula>$G34="ANP"</formula>
    </cfRule>
  </conditionalFormatting>
  <conditionalFormatting sqref="AF13:AK34">
    <cfRule type="cellIs" dxfId="1068" priority="141" operator="equal">
      <formula>0</formula>
    </cfRule>
  </conditionalFormatting>
  <conditionalFormatting sqref="K57:K78">
    <cfRule type="cellIs" dxfId="1067" priority="140" operator="equal">
      <formula>1</formula>
    </cfRule>
  </conditionalFormatting>
  <conditionalFormatting sqref="R57:W57">
    <cfRule type="expression" dxfId="1066" priority="138">
      <formula>$F57&lt;&gt;""</formula>
    </cfRule>
    <cfRule type="expression" dxfId="1065" priority="139">
      <formula>$G57="ANP"</formula>
    </cfRule>
  </conditionalFormatting>
  <conditionalFormatting sqref="R58:W58">
    <cfRule type="expression" dxfId="1064" priority="136">
      <formula>$F58&lt;&gt;""</formula>
    </cfRule>
    <cfRule type="expression" dxfId="1063" priority="137">
      <formula>$G58="ANP"</formula>
    </cfRule>
  </conditionalFormatting>
  <conditionalFormatting sqref="R57:W78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R78:W78">
    <cfRule type="expression" dxfId="1060" priority="132">
      <formula>$F78&lt;&gt;""</formula>
    </cfRule>
    <cfRule type="expression" dxfId="1059" priority="133">
      <formula>$G78="ANP"</formula>
    </cfRule>
  </conditionalFormatting>
  <conditionalFormatting sqref="R57:W78">
    <cfRule type="cellIs" dxfId="1058" priority="131" operator="equal">
      <formula>0</formula>
    </cfRule>
  </conditionalFormatting>
  <conditionalFormatting sqref="Y57:AD57">
    <cfRule type="expression" dxfId="1057" priority="129">
      <formula>$F57&lt;&gt;""</formula>
    </cfRule>
    <cfRule type="expression" dxfId="1056" priority="130">
      <formula>$G57="ANP"</formula>
    </cfRule>
  </conditionalFormatting>
  <conditionalFormatting sqref="Y58:AD58">
    <cfRule type="expression" dxfId="1055" priority="127">
      <formula>$F58&lt;&gt;""</formula>
    </cfRule>
    <cfRule type="expression" dxfId="1054" priority="128">
      <formula>$G58="ANP"</formula>
    </cfRule>
  </conditionalFormatting>
  <conditionalFormatting sqref="Y57:AD78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Y78:AD78">
    <cfRule type="expression" dxfId="1051" priority="123">
      <formula>$F78&lt;&gt;""</formula>
    </cfRule>
    <cfRule type="expression" dxfId="1050" priority="124">
      <formula>$G78="ANP"</formula>
    </cfRule>
  </conditionalFormatting>
  <conditionalFormatting sqref="Y57:AD78">
    <cfRule type="cellIs" dxfId="1049" priority="122" operator="equal">
      <formula>0</formula>
    </cfRule>
  </conditionalFormatting>
  <conditionalFormatting sqref="AF57:AK57">
    <cfRule type="expression" dxfId="1048" priority="120">
      <formula>$F57&lt;&gt;""</formula>
    </cfRule>
    <cfRule type="expression" dxfId="1047" priority="121">
      <formula>$G57="ANP"</formula>
    </cfRule>
  </conditionalFormatting>
  <conditionalFormatting sqref="AF58:AK58">
    <cfRule type="expression" dxfId="1046" priority="118">
      <formula>$F58&lt;&gt;""</formula>
    </cfRule>
    <cfRule type="expression" dxfId="1045" priority="119">
      <formula>$G58="ANP"</formula>
    </cfRule>
  </conditionalFormatting>
  <conditionalFormatting sqref="AF57:AK78">
    <cfRule type="expression" dxfId="1044" priority="116">
      <formula>$F57&lt;&gt;""</formula>
    </cfRule>
    <cfRule type="expression" dxfId="1043" priority="117">
      <formula>$G57="ANP"</formula>
    </cfRule>
  </conditionalFormatting>
  <conditionalFormatting sqref="AF78:AK78">
    <cfRule type="expression" dxfId="1042" priority="114">
      <formula>$F78&lt;&gt;""</formula>
    </cfRule>
    <cfRule type="expression" dxfId="1041" priority="115">
      <formula>$G78="ANP"</formula>
    </cfRule>
  </conditionalFormatting>
  <conditionalFormatting sqref="AF57:AK78">
    <cfRule type="cellIs" dxfId="1040" priority="113" operator="equal">
      <formula>0</formula>
    </cfRule>
  </conditionalFormatting>
  <conditionalFormatting sqref="K101:K122">
    <cfRule type="cellIs" dxfId="1039" priority="112" operator="equal">
      <formula>1</formula>
    </cfRule>
  </conditionalFormatting>
  <conditionalFormatting sqref="R101:W101">
    <cfRule type="expression" dxfId="1038" priority="110">
      <formula>$F101&lt;&gt;""</formula>
    </cfRule>
    <cfRule type="expression" dxfId="1037" priority="111">
      <formula>$G101="ANP"</formula>
    </cfRule>
  </conditionalFormatting>
  <conditionalFormatting sqref="R102:W102">
    <cfRule type="expression" dxfId="1036" priority="108">
      <formula>$F102&lt;&gt;""</formula>
    </cfRule>
    <cfRule type="expression" dxfId="1035" priority="109">
      <formula>$G102="ANP"</formula>
    </cfRule>
  </conditionalFormatting>
  <conditionalFormatting sqref="R101:W122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R122:W122">
    <cfRule type="expression" dxfId="1032" priority="104">
      <formula>$F122&lt;&gt;""</formula>
    </cfRule>
    <cfRule type="expression" dxfId="1031" priority="105">
      <formula>$G122="ANP"</formula>
    </cfRule>
  </conditionalFormatting>
  <conditionalFormatting sqref="R101:W122">
    <cfRule type="cellIs" dxfId="1030" priority="103" operator="equal">
      <formula>0</formula>
    </cfRule>
  </conditionalFormatting>
  <conditionalFormatting sqref="Y101:AD101">
    <cfRule type="expression" dxfId="1029" priority="101">
      <formula>$F101&lt;&gt;""</formula>
    </cfRule>
    <cfRule type="expression" dxfId="1028" priority="102">
      <formula>$G101="ANP"</formula>
    </cfRule>
  </conditionalFormatting>
  <conditionalFormatting sqref="Y102:AD102">
    <cfRule type="expression" dxfId="1027" priority="99">
      <formula>$F102&lt;&gt;""</formula>
    </cfRule>
    <cfRule type="expression" dxfId="1026" priority="100">
      <formula>$G102="ANP"</formula>
    </cfRule>
  </conditionalFormatting>
  <conditionalFormatting sqref="Y101:AD122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Y122:AD122">
    <cfRule type="expression" dxfId="1023" priority="95">
      <formula>$F122&lt;&gt;""</formula>
    </cfRule>
    <cfRule type="expression" dxfId="1022" priority="96">
      <formula>$G122="ANP"</formula>
    </cfRule>
  </conditionalFormatting>
  <conditionalFormatting sqref="Y101:AD122">
    <cfRule type="cellIs" dxfId="1021" priority="94" operator="equal">
      <formula>0</formula>
    </cfRule>
  </conditionalFormatting>
  <conditionalFormatting sqref="AF101:AK101">
    <cfRule type="expression" dxfId="1020" priority="92">
      <formula>$F101&lt;&gt;""</formula>
    </cfRule>
    <cfRule type="expression" dxfId="1019" priority="93">
      <formula>$G101="ANP"</formula>
    </cfRule>
  </conditionalFormatting>
  <conditionalFormatting sqref="AF102:AK102">
    <cfRule type="expression" dxfId="1018" priority="90">
      <formula>$F102&lt;&gt;""</formula>
    </cfRule>
    <cfRule type="expression" dxfId="1017" priority="91">
      <formula>$G102="ANP"</formula>
    </cfRule>
  </conditionalFormatting>
  <conditionalFormatting sqref="AF101:AK122">
    <cfRule type="expression" dxfId="1016" priority="88">
      <formula>$F101&lt;&gt;""</formula>
    </cfRule>
    <cfRule type="expression" dxfId="1015" priority="89">
      <formula>$G101="ANP"</formula>
    </cfRule>
  </conditionalFormatting>
  <conditionalFormatting sqref="AF122:AK122">
    <cfRule type="expression" dxfId="1014" priority="86">
      <formula>$F122&lt;&gt;""</formula>
    </cfRule>
    <cfRule type="expression" dxfId="1013" priority="87">
      <formula>$G122="ANP"</formula>
    </cfRule>
  </conditionalFormatting>
  <conditionalFormatting sqref="AF101:AK122">
    <cfRule type="cellIs" dxfId="1012" priority="85" operator="equal">
      <formula>0</formula>
    </cfRule>
  </conditionalFormatting>
  <conditionalFormatting sqref="K145:K166">
    <cfRule type="cellIs" dxfId="1011" priority="84" operator="equal">
      <formula>1</formula>
    </cfRule>
  </conditionalFormatting>
  <conditionalFormatting sqref="R145:W145">
    <cfRule type="expression" dxfId="1010" priority="82">
      <formula>$F145&lt;&gt;""</formula>
    </cfRule>
    <cfRule type="expression" dxfId="1009" priority="83">
      <formula>$G145="ANP"</formula>
    </cfRule>
  </conditionalFormatting>
  <conditionalFormatting sqref="R146:W146">
    <cfRule type="expression" dxfId="1008" priority="80">
      <formula>$F146&lt;&gt;""</formula>
    </cfRule>
    <cfRule type="expression" dxfId="1007" priority="81">
      <formula>$G146="ANP"</formula>
    </cfRule>
  </conditionalFormatting>
  <conditionalFormatting sqref="R145:W166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R166:W166">
    <cfRule type="expression" dxfId="1004" priority="76">
      <formula>$F166&lt;&gt;""</formula>
    </cfRule>
    <cfRule type="expression" dxfId="1003" priority="77">
      <formula>$G166="ANP"</formula>
    </cfRule>
  </conditionalFormatting>
  <conditionalFormatting sqref="R145:W166">
    <cfRule type="cellIs" dxfId="1002" priority="75" operator="equal">
      <formula>0</formula>
    </cfRule>
  </conditionalFormatting>
  <conditionalFormatting sqref="Y145:AD145">
    <cfRule type="expression" dxfId="1001" priority="73">
      <formula>$F145&lt;&gt;""</formula>
    </cfRule>
    <cfRule type="expression" dxfId="1000" priority="74">
      <formula>$G145="ANP"</formula>
    </cfRule>
  </conditionalFormatting>
  <conditionalFormatting sqref="Y146:AD146">
    <cfRule type="expression" dxfId="999" priority="71">
      <formula>$F146&lt;&gt;""</formula>
    </cfRule>
    <cfRule type="expression" dxfId="998" priority="72">
      <formula>$G146="ANP"</formula>
    </cfRule>
  </conditionalFormatting>
  <conditionalFormatting sqref="Y145:AD166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Y166:AD166">
    <cfRule type="expression" dxfId="995" priority="67">
      <formula>$F166&lt;&gt;""</formula>
    </cfRule>
    <cfRule type="expression" dxfId="994" priority="68">
      <formula>$G166="ANP"</formula>
    </cfRule>
  </conditionalFormatting>
  <conditionalFormatting sqref="Y145:AD166">
    <cfRule type="cellIs" dxfId="993" priority="66" operator="equal">
      <formula>0</formula>
    </cfRule>
  </conditionalFormatting>
  <conditionalFormatting sqref="AF145:AK145">
    <cfRule type="expression" dxfId="992" priority="64">
      <formula>$F145&lt;&gt;""</formula>
    </cfRule>
    <cfRule type="expression" dxfId="991" priority="65">
      <formula>$G145="ANP"</formula>
    </cfRule>
  </conditionalFormatting>
  <conditionalFormatting sqref="AF146:AK146">
    <cfRule type="expression" dxfId="990" priority="62">
      <formula>$F146&lt;&gt;""</formula>
    </cfRule>
    <cfRule type="expression" dxfId="989" priority="63">
      <formula>$G146="ANP"</formula>
    </cfRule>
  </conditionalFormatting>
  <conditionalFormatting sqref="AF145:AK166">
    <cfRule type="expression" dxfId="988" priority="60">
      <formula>$F145&lt;&gt;""</formula>
    </cfRule>
    <cfRule type="expression" dxfId="987" priority="61">
      <formula>$G145="ANP"</formula>
    </cfRule>
  </conditionalFormatting>
  <conditionalFormatting sqref="AF166:AK166">
    <cfRule type="expression" dxfId="986" priority="58">
      <formula>$F166&lt;&gt;""</formula>
    </cfRule>
    <cfRule type="expression" dxfId="985" priority="59">
      <formula>$G166="ANP"</formula>
    </cfRule>
  </conditionalFormatting>
  <conditionalFormatting sqref="AF145:AK166">
    <cfRule type="cellIs" dxfId="984" priority="57" operator="equal">
      <formula>0</formula>
    </cfRule>
  </conditionalFormatting>
  <conditionalFormatting sqref="K189:K210">
    <cfRule type="cellIs" dxfId="983" priority="56" operator="equal">
      <formula>1</formula>
    </cfRule>
  </conditionalFormatting>
  <conditionalFormatting sqref="R189:W189">
    <cfRule type="expression" dxfId="982" priority="54">
      <formula>$F189&lt;&gt;""</formula>
    </cfRule>
    <cfRule type="expression" dxfId="981" priority="55">
      <formula>$G189="ANP"</formula>
    </cfRule>
  </conditionalFormatting>
  <conditionalFormatting sqref="R190:W190">
    <cfRule type="expression" dxfId="980" priority="52">
      <formula>$F190&lt;&gt;""</formula>
    </cfRule>
    <cfRule type="expression" dxfId="979" priority="53">
      <formula>$G190="ANP"</formula>
    </cfRule>
  </conditionalFormatting>
  <conditionalFormatting sqref="R189:W210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R210:W210">
    <cfRule type="expression" dxfId="976" priority="48">
      <formula>$F210&lt;&gt;""</formula>
    </cfRule>
    <cfRule type="expression" dxfId="975" priority="49">
      <formula>$G210="ANP"</formula>
    </cfRule>
  </conditionalFormatting>
  <conditionalFormatting sqref="R189:W210">
    <cfRule type="cellIs" dxfId="974" priority="47" operator="equal">
      <formula>0</formula>
    </cfRule>
  </conditionalFormatting>
  <conditionalFormatting sqref="Y189:AD189">
    <cfRule type="expression" dxfId="973" priority="45">
      <formula>$F189&lt;&gt;""</formula>
    </cfRule>
    <cfRule type="expression" dxfId="972" priority="46">
      <formula>$G189="ANP"</formula>
    </cfRule>
  </conditionalFormatting>
  <conditionalFormatting sqref="Y190:AD190">
    <cfRule type="expression" dxfId="971" priority="43">
      <formula>$F190&lt;&gt;""</formula>
    </cfRule>
    <cfRule type="expression" dxfId="970" priority="44">
      <formula>$G190="ANP"</formula>
    </cfRule>
  </conditionalFormatting>
  <conditionalFormatting sqref="Y189:AD210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Y210:AD210">
    <cfRule type="expression" dxfId="967" priority="39">
      <formula>$F210&lt;&gt;""</formula>
    </cfRule>
    <cfRule type="expression" dxfId="966" priority="40">
      <formula>$G210="ANP"</formula>
    </cfRule>
  </conditionalFormatting>
  <conditionalFormatting sqref="Y189:AD210">
    <cfRule type="cellIs" dxfId="965" priority="38" operator="equal">
      <formula>0</formula>
    </cfRule>
  </conditionalFormatting>
  <conditionalFormatting sqref="AF189:AK189">
    <cfRule type="expression" dxfId="964" priority="36">
      <formula>$F189&lt;&gt;""</formula>
    </cfRule>
    <cfRule type="expression" dxfId="963" priority="37">
      <formula>$G189="ANP"</formula>
    </cfRule>
  </conditionalFormatting>
  <conditionalFormatting sqref="AF190:AK190">
    <cfRule type="expression" dxfId="962" priority="34">
      <formula>$F190&lt;&gt;""</formula>
    </cfRule>
    <cfRule type="expression" dxfId="961" priority="35">
      <formula>$G190="ANP"</formula>
    </cfRule>
  </conditionalFormatting>
  <conditionalFormatting sqref="AF189:AK210">
    <cfRule type="expression" dxfId="960" priority="32">
      <formula>$F189&lt;&gt;""</formula>
    </cfRule>
    <cfRule type="expression" dxfId="959" priority="33">
      <formula>$G189="ANP"</formula>
    </cfRule>
  </conditionalFormatting>
  <conditionalFormatting sqref="AF210:AK210">
    <cfRule type="expression" dxfId="958" priority="30">
      <formula>$F210&lt;&gt;""</formula>
    </cfRule>
    <cfRule type="expression" dxfId="957" priority="31">
      <formula>$G210="ANP"</formula>
    </cfRule>
  </conditionalFormatting>
  <conditionalFormatting sqref="AF189:AK210">
    <cfRule type="cellIs" dxfId="956" priority="29" operator="equal">
      <formula>0</formula>
    </cfRule>
  </conditionalFormatting>
  <conditionalFormatting sqref="K233:K254">
    <cfRule type="cellIs" dxfId="955" priority="28" operator="equal">
      <formula>1</formula>
    </cfRule>
  </conditionalFormatting>
  <conditionalFormatting sqref="R233:W233">
    <cfRule type="expression" dxfId="954" priority="26">
      <formula>$F233&lt;&gt;""</formula>
    </cfRule>
    <cfRule type="expression" dxfId="953" priority="27">
      <formula>$G233="ANP"</formula>
    </cfRule>
  </conditionalFormatting>
  <conditionalFormatting sqref="R234:W234">
    <cfRule type="expression" dxfId="952" priority="24">
      <formula>$F234&lt;&gt;""</formula>
    </cfRule>
    <cfRule type="expression" dxfId="951" priority="25">
      <formula>$G234="ANP"</formula>
    </cfRule>
  </conditionalFormatting>
  <conditionalFormatting sqref="R233:W254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R254:W254">
    <cfRule type="expression" dxfId="948" priority="20">
      <formula>$F254&lt;&gt;""</formula>
    </cfRule>
    <cfRule type="expression" dxfId="947" priority="21">
      <formula>$G254="ANP"</formula>
    </cfRule>
  </conditionalFormatting>
  <conditionalFormatting sqref="R233:W254">
    <cfRule type="cellIs" dxfId="946" priority="19" operator="equal">
      <formula>0</formula>
    </cfRule>
  </conditionalFormatting>
  <conditionalFormatting sqref="Y233:AD233">
    <cfRule type="expression" dxfId="945" priority="17">
      <formula>$F233&lt;&gt;""</formula>
    </cfRule>
    <cfRule type="expression" dxfId="944" priority="18">
      <formula>$G233="ANP"</formula>
    </cfRule>
  </conditionalFormatting>
  <conditionalFormatting sqref="Y234:AD234">
    <cfRule type="expression" dxfId="943" priority="15">
      <formula>$F234&lt;&gt;""</formula>
    </cfRule>
    <cfRule type="expression" dxfId="942" priority="16">
      <formula>$G234="ANP"</formula>
    </cfRule>
  </conditionalFormatting>
  <conditionalFormatting sqref="Y233:AD254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Y254:AD254">
    <cfRule type="expression" dxfId="939" priority="11">
      <formula>$F254&lt;&gt;""</formula>
    </cfRule>
    <cfRule type="expression" dxfId="938" priority="12">
      <formula>$G254="ANP"</formula>
    </cfRule>
  </conditionalFormatting>
  <conditionalFormatting sqref="Y233:AD254">
    <cfRule type="cellIs" dxfId="937" priority="10" operator="equal">
      <formula>0</formula>
    </cfRule>
  </conditionalFormatting>
  <conditionalFormatting sqref="AF233:AK233">
    <cfRule type="expression" dxfId="936" priority="8">
      <formula>$F233&lt;&gt;""</formula>
    </cfRule>
    <cfRule type="expression" dxfId="935" priority="9">
      <formula>$G233="ANP"</formula>
    </cfRule>
  </conditionalFormatting>
  <conditionalFormatting sqref="AF234:AK234">
    <cfRule type="expression" dxfId="934" priority="6">
      <formula>$F234&lt;&gt;""</formula>
    </cfRule>
    <cfRule type="expression" dxfId="933" priority="7">
      <formula>$G234="ANP"</formula>
    </cfRule>
  </conditionalFormatting>
  <conditionalFormatting sqref="AF233:AK254">
    <cfRule type="expression" dxfId="932" priority="4">
      <formula>$F233&lt;&gt;""</formula>
    </cfRule>
    <cfRule type="expression" dxfId="931" priority="5">
      <formula>$G233="ANP"</formula>
    </cfRule>
  </conditionalFormatting>
  <conditionalFormatting sqref="AF254:AK254">
    <cfRule type="expression" dxfId="930" priority="2">
      <formula>$F254&lt;&gt;""</formula>
    </cfRule>
    <cfRule type="expression" dxfId="929" priority="3">
      <formula>$G254="ANP"</formula>
    </cfRule>
  </conditionalFormatting>
  <conditionalFormatting sqref="AF233:AK254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C1" zoomScale="90" zoomScaleNormal="90" workbookViewId="0">
      <selection activeCell="M325" sqref="M32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495</v>
      </c>
      <c r="D8" s="340"/>
      <c r="E8" s="341" t="s">
        <v>4506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544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0.78128288000000001</v>
      </c>
      <c r="V13" s="419"/>
      <c r="W13" s="420">
        <f t="shared" ref="W13:W34" si="0">IFERROR(U13*$P13,"")</f>
        <v>0.78128288000000001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0.67141497500000014</v>
      </c>
      <c r="AC13" s="419"/>
      <c r="AD13" s="420">
        <f t="shared" ref="AD13:AD34" si="1">IFERROR(AB13*$P13,"")</f>
        <v>0.67141497500000014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0.78128288000000001</v>
      </c>
      <c r="X36" s="422"/>
      <c r="Y36" s="424"/>
      <c r="Z36" s="425"/>
      <c r="AA36" s="425"/>
      <c r="AB36" s="425"/>
      <c r="AC36" s="425"/>
      <c r="AD36" s="426">
        <f>SUM(AD13:AD34)</f>
        <v>0.67141497500000014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1.5625657600000002E-2</v>
      </c>
      <c r="X37" s="422"/>
      <c r="Y37" s="427"/>
      <c r="Z37" s="428"/>
      <c r="AA37" s="428"/>
      <c r="AB37" s="429"/>
      <c r="AC37" s="429"/>
      <c r="AD37" s="430">
        <f>$P37*AD36</f>
        <v>1.3428299500000003E-2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0.79690853760000002</v>
      </c>
      <c r="X39" s="422"/>
      <c r="Y39" s="436"/>
      <c r="Z39" s="394"/>
      <c r="AA39" s="394"/>
      <c r="AB39" s="394"/>
      <c r="AC39" s="394"/>
      <c r="AD39" s="437">
        <f>SUM(AD36:AD37)</f>
        <v>0.68484327450000015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495</v>
      </c>
      <c r="D53" s="340"/>
      <c r="E53" s="341" t="s">
        <v>359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4485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371</v>
      </c>
      <c r="C58" s="362" t="str">
        <f>IFERROR(IF($G58&lt;&gt;"ANP",VLOOKUP($H58,'P. U. SICRO'!$A:$C,2,0),VLOOKUP($H58,'P.U. Cotados'!$B$12:$D$18,2,0)),"")</f>
        <v>Base de brita graduada BC</v>
      </c>
      <c r="D58" s="363"/>
      <c r="E58" s="364"/>
      <c r="F58" s="364"/>
      <c r="G58" s="580" t="s">
        <v>544</v>
      </c>
      <c r="H58" s="581" t="s">
        <v>208</v>
      </c>
      <c r="I58" s="582">
        <f>IF($H58&lt;&gt;"",41030,"")</f>
        <v>41030</v>
      </c>
      <c r="J58" s="580" t="str">
        <f>IFERROR(IF($G58&lt;&gt;"ANP",VLOOKUP($H58,'P. U. SICRO'!$A:$C,3,0),VLOOKUP($H58,'P.U. Cotados'!$B$12:$D$18,3,0)),"")</f>
        <v>m3</v>
      </c>
      <c r="K58" s="583">
        <v>1</v>
      </c>
      <c r="L58" s="584">
        <f>1*VLOOKUP(RESUMO!$J$9,RESUMO!$I$13:$K$15,2,0)</f>
        <v>1</v>
      </c>
      <c r="M58" s="584">
        <v>1</v>
      </c>
      <c r="N58" s="584">
        <v>1</v>
      </c>
      <c r="O58" s="584">
        <v>1</v>
      </c>
      <c r="P58" s="585">
        <f>IF($L58&lt;&gt;"",PRODUCT($K58:$O58),"")</f>
        <v>1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117.77839416</v>
      </c>
      <c r="V58" s="419"/>
      <c r="W58" s="420">
        <f t="shared" ref="W58:W79" si="5">IFERROR(U58*$P58,"")</f>
        <v>117.77839416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91.629832770000007</v>
      </c>
      <c r="AC58" s="419"/>
      <c r="AD58" s="420">
        <f t="shared" ref="AD58:AD79" si="6">IFERROR(AB58*$P58,"")</f>
        <v>91.629832770000007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Base de brita graduada</v>
      </c>
      <c r="D59" s="368"/>
      <c r="E59" s="369"/>
      <c r="F59" s="369"/>
      <c r="G59" s="370" t="s">
        <v>544</v>
      </c>
      <c r="H59" s="370" t="s">
        <v>108</v>
      </c>
      <c r="I59" s="371">
        <f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v>1</v>
      </c>
      <c r="L59" s="372">
        <f>1*VLOOKUP(RESUMO!$J$9,RESUMO!$I$13:$K$15,3,0)</f>
        <v>0</v>
      </c>
      <c r="M59" s="372">
        <v>1</v>
      </c>
      <c r="N59" s="372">
        <v>1</v>
      </c>
      <c r="O59" s="372">
        <v>1</v>
      </c>
      <c r="P59" s="373">
        <f t="shared" ref="P59:P79" si="8">IF($L59&lt;&gt;"",PRODUCT($K59:$O59),"")</f>
        <v>0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67.092667320000004</v>
      </c>
      <c r="V59" s="419"/>
      <c r="W59" s="420">
        <f t="shared" si="5"/>
        <v>0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61.623687160000003</v>
      </c>
      <c r="AC59" s="419"/>
      <c r="AD59" s="420">
        <f t="shared" si="6"/>
        <v>0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884</v>
      </c>
      <c r="G60" s="370" t="s">
        <v>544</v>
      </c>
      <c r="H60" s="370" t="str">
        <f>INDEX(DTM!$K$17:$K$50,MATCH(F60,DTM!$L$17:$L$50,0))</f>
        <v>1 A 00 002 91</v>
      </c>
      <c r="I60" s="371">
        <f t="shared" ref="I60:I79" si="9">IF($H60&lt;&gt;"",41030,"")</f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2.4</v>
      </c>
      <c r="M60" s="372">
        <v>1</v>
      </c>
      <c r="N60" s="372">
        <v>1</v>
      </c>
      <c r="O60" s="372">
        <v>1</v>
      </c>
      <c r="P60" s="373">
        <f t="shared" si="8"/>
        <v>2.4</v>
      </c>
      <c r="Q60" s="396"/>
      <c r="R60" s="421">
        <f>IF($F60&lt;&gt;"",INDEX(DTM!$C$3:$F$100,MATCH($F60,DTM!$C$3:$C$100,0),MATCH(R$8,DTM!$C$3:$F$3,0)),"")</f>
        <v>14.666064154786151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6.087245696842924</v>
      </c>
      <c r="V60" s="419"/>
      <c r="W60" s="420">
        <f t="shared" ca="1" si="5"/>
        <v>14.609389672423017</v>
      </c>
      <c r="X60" s="397"/>
      <c r="Y60" s="421">
        <f>IF($F60&lt;&gt;"",INDEX(DTM!$C$3:$F$100,MATCH($F60,DTM!$C$3:$C$100,0),MATCH(Y$8,DTM!$C$3:$F$3,0)),"")</f>
        <v>11.427742382271468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0.40544000000000002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4.4641497401595567</v>
      </c>
      <c r="AC60" s="419"/>
      <c r="AD60" s="420">
        <f t="shared" ca="1" si="6"/>
        <v>10.713959376382936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 xml:space="preserve">Cimento portland CPII-32 </v>
      </c>
      <c r="D61" s="368"/>
      <c r="E61" s="369"/>
      <c r="F61" s="369"/>
      <c r="G61" s="370" t="s">
        <v>544</v>
      </c>
      <c r="H61" s="370" t="s">
        <v>613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kg</v>
      </c>
      <c r="K61" s="588">
        <v>1</v>
      </c>
      <c r="L61" s="372">
        <v>75</v>
      </c>
      <c r="M61" s="372">
        <v>1</v>
      </c>
      <c r="N61" s="372">
        <v>1</v>
      </c>
      <c r="O61" s="372">
        <v>1</v>
      </c>
      <c r="P61" s="373">
        <f t="shared" si="8"/>
        <v>75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0.4192070953</v>
      </c>
      <c r="V61" s="419"/>
      <c r="W61" s="420">
        <f t="shared" si="5"/>
        <v>31.440532147500001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0.44606369429999998</v>
      </c>
      <c r="AC61" s="419"/>
      <c r="AD61" s="420">
        <f t="shared" si="6"/>
        <v>33.454777072500001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local c/ carroceria 15 t rodov. pav.</v>
      </c>
      <c r="D62" s="368"/>
      <c r="E62" s="369"/>
      <c r="F62" s="369" t="s">
        <v>888</v>
      </c>
      <c r="G62" s="370" t="s">
        <v>544</v>
      </c>
      <c r="H62" s="370" t="str">
        <f>INDEX(DTM!$K$17:$K$50,MATCH(F62,DTM!$L$17:$L$50,0))</f>
        <v>1 A 00 002 40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7.4999999999999997E-2</v>
      </c>
      <c r="M62" s="372">
        <v>1</v>
      </c>
      <c r="N62" s="372">
        <v>1</v>
      </c>
      <c r="O62" s="372">
        <v>1</v>
      </c>
      <c r="P62" s="373">
        <f t="shared" si="8"/>
        <v>7.4999999999999997E-2</v>
      </c>
      <c r="Q62" s="396"/>
      <c r="R62" s="421">
        <f>IF($F62&lt;&gt;"",INDEX(DTM!$C$3:$F$100,MATCH($F62,DTM!$C$3:$C$100,0),MATCH(R$8,DTM!$C$3:$F$3,0)),"")</f>
        <v>94.609419551934835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0.79820999999999998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72.761771036059827</v>
      </c>
      <c r="V62" s="419"/>
      <c r="W62" s="420">
        <f t="shared" ca="1" si="5"/>
        <v>5.4571328277044868</v>
      </c>
      <c r="X62" s="397"/>
      <c r="Y62" s="421">
        <f>IF($F62&lt;&gt;"",INDEX(DTM!$C$3:$F$100,MATCH($F62,DTM!$C$3:$C$100,0),MATCH(Y$8,DTM!$C$3:$F$3,0)),"")</f>
        <v>71.182132963988934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0.73485999999999996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50.39962729852494</v>
      </c>
      <c r="AC62" s="419"/>
      <c r="AD62" s="420">
        <f t="shared" ca="1" si="6"/>
        <v>3.7799720473893705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9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9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8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IF($F79="",0,IF(AND($G79="Dnit",OFFSET(DTM!$B$3,MATCH($F79,DTM!$C$3:$C$50,0)-1,0)="Quente"),24.715,IF(AND($G79="Dnit",OFFSET(DTM!$B$3,MATCH($F79,DTM!$C$3:$C$50,0)-1,0)="Frio"),22.244,0)))</f>
        <v>0</v>
      </c>
      <c r="T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5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IF($F79="",0,IF(AND($G79="Dnit",OFFSET(DTM!$B$3,MATCH($F79,DTM!$C$3:$C$50,0)-1,0)="Quente"),24.715,IF(AND($G79="Dnit",OFFSET(DTM!$B$3,MATCH($F79,DTM!$C$3:$C$50,0)-1,0)="Frio"),22.244,0)))</f>
        <v>0</v>
      </c>
      <c r="AA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IF($F79="",0,IF(AND($G79="Dnit",OFFSET(DTM!$B$3,MATCH($F79,DTM!$C$3:$C$50,0)-1,0)="Quente"),24.715,IF(AND($G79="Dnit",OFFSET(DTM!$B$3,MATCH($F79,DTM!$C$3:$C$50,0)-1,0)="Frio"),22.244,0)))</f>
        <v>0</v>
      </c>
      <c r="AH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169.28544880762752</v>
      </c>
      <c r="X81" s="422"/>
      <c r="Y81" s="424"/>
      <c r="Z81" s="425"/>
      <c r="AA81" s="425"/>
      <c r="AB81" s="425"/>
      <c r="AC81" s="425"/>
      <c r="AD81" s="426">
        <f ca="1">SUM(AD58:AD79)</f>
        <v>139.57854126627231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3.3857089761525505</v>
      </c>
      <c r="X82" s="422"/>
      <c r="Y82" s="427"/>
      <c r="Z82" s="428"/>
      <c r="AA82" s="428"/>
      <c r="AB82" s="429"/>
      <c r="AC82" s="429"/>
      <c r="AD82" s="430">
        <f ca="1">$P82*AD81</f>
        <v>2.7915708253254463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665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172.67115778378007</v>
      </c>
      <c r="X84" s="422"/>
      <c r="Y84" s="436"/>
      <c r="Z84" s="394"/>
      <c r="AA84" s="394"/>
      <c r="AB84" s="394"/>
      <c r="AC84" s="394"/>
      <c r="AD84" s="437">
        <f ca="1">SUM(AD81:AD82)</f>
        <v>142.37011209159775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495</v>
      </c>
      <c r="D97" s="340"/>
      <c r="E97" s="341" t="s">
        <v>361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4485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371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544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1</v>
      </c>
      <c r="M102" s="584">
        <v>1</v>
      </c>
      <c r="N102" s="584">
        <v>1</v>
      </c>
      <c r="O102" s="584">
        <v>1</v>
      </c>
      <c r="P102" s="585">
        <f>IF($L102&lt;&gt;"",PRODUCT($K102:$O102),"")</f>
        <v>1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117.77839416</v>
      </c>
      <c r="V102" s="419"/>
      <c r="W102" s="420">
        <f t="shared" ref="W102:W123" si="10">IFERROR(U102*$P102,"")</f>
        <v>117.77839416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91.629832770000007</v>
      </c>
      <c r="AC102" s="419"/>
      <c r="AD102" s="420">
        <f t="shared" ref="AD102:AD123" si="11">IFERROR(AB102*$P102,"")</f>
        <v>91.629832770000007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2">IFERROR(AI102*$P102,"")</f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544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0</v>
      </c>
      <c r="M103" s="372">
        <v>1</v>
      </c>
      <c r="N103" s="372">
        <v>1</v>
      </c>
      <c r="O103" s="372">
        <v>1</v>
      </c>
      <c r="P103" s="373">
        <f t="shared" ref="P103:P123" si="13">IF($L103&lt;&gt;"",PRODUCT($K103:$O103),"")</f>
        <v>0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67.092667320000004</v>
      </c>
      <c r="V103" s="419"/>
      <c r="W103" s="420">
        <f t="shared" si="10"/>
        <v>0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61.623687160000003</v>
      </c>
      <c r="AC103" s="419"/>
      <c r="AD103" s="420">
        <f t="shared" si="11"/>
        <v>0</v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884</v>
      </c>
      <c r="G104" s="370" t="s">
        <v>544</v>
      </c>
      <c r="H104" s="370" t="str">
        <f>INDEX(DTM!$K$17:$K$50,MATCH(F104,DTM!$L$17:$L$50,0))</f>
        <v>1 A 00 002 91</v>
      </c>
      <c r="I104" s="371">
        <f t="shared" ref="I104:I123" si="14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3"/>
        <v>2.4</v>
      </c>
      <c r="Q104" s="396"/>
      <c r="R104" s="421">
        <f>IF($F104&lt;&gt;"",INDEX(DTM!$C$3:$F$100,MATCH($F104,DTM!$C$3:$C$100,0),MATCH(R$8,DTM!$C$3:$F$3,0)),"")</f>
        <v>14.666064154786151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6.087245696842924</v>
      </c>
      <c r="V104" s="419"/>
      <c r="W104" s="420">
        <f t="shared" ca="1" si="10"/>
        <v>14.609389672423017</v>
      </c>
      <c r="X104" s="397"/>
      <c r="Y104" s="421">
        <f>IF($F104&lt;&gt;"",INDEX(DTM!$C$3:$F$100,MATCH($F104,DTM!$C$3:$C$100,0),MATCH(Y$8,DTM!$C$3:$F$3,0)),"")</f>
        <v>11.427742382271468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0.40544000000000002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4.4641497401595567</v>
      </c>
      <c r="AC104" s="419"/>
      <c r="AD104" s="420">
        <f t="shared" ca="1" si="11"/>
        <v>10.713959376382936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4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4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3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IF($F123="",0,IF(AND($G123="Dnit",OFFSET(DTM!$B$3,MATCH($F123,DTM!$C$3:$C$50,0)-1,0)="Quente"),24.715,IF(AND($G123="Dnit",OFFSET(DTM!$B$3,MATCH($F123,DTM!$C$3:$C$50,0)-1,0)="Frio"),22.244,0)))</f>
        <v>0</v>
      </c>
      <c r="T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0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IF($F123="",0,IF(AND($G123="Dnit",OFFSET(DTM!$B$3,MATCH($F123,DTM!$C$3:$C$50,0)-1,0)="Quente"),24.715,IF(AND($G123="Dnit",OFFSET(DTM!$B$3,MATCH($F123,DTM!$C$3:$C$50,0)-1,0)="Frio"),22.244,0)))</f>
        <v>0</v>
      </c>
      <c r="AA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1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IF($F123="",0,IF(AND($G123="Dnit",OFFSET(DTM!$B$3,MATCH($F123,DTM!$C$3:$C$50,0)-1,0)="Quente"),24.715,IF(AND($G123="Dnit",OFFSET(DTM!$B$3,MATCH($F123,DTM!$C$3:$C$50,0)-1,0)="Frio"),22.244,0)))</f>
        <v>0</v>
      </c>
      <c r="AH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2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132.38778383242303</v>
      </c>
      <c r="X125" s="422"/>
      <c r="Y125" s="424"/>
      <c r="Z125" s="425"/>
      <c r="AA125" s="425"/>
      <c r="AB125" s="425"/>
      <c r="AC125" s="425"/>
      <c r="AD125" s="426">
        <f ca="1">SUM(AD102:AD123)</f>
        <v>102.34379214638294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2.6477556766484605</v>
      </c>
      <c r="X126" s="422"/>
      <c r="Y126" s="427"/>
      <c r="Z126" s="428"/>
      <c r="AA126" s="428"/>
      <c r="AB126" s="429"/>
      <c r="AC126" s="429"/>
      <c r="AD126" s="430">
        <f ca="1">$P126*AD125</f>
        <v>2.0468758429276588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665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135.0355395090715</v>
      </c>
      <c r="X128" s="422"/>
      <c r="Y128" s="436"/>
      <c r="Z128" s="394"/>
      <c r="AA128" s="394"/>
      <c r="AB128" s="394"/>
      <c r="AC128" s="394"/>
      <c r="AD128" s="437">
        <f ca="1">SUM(AD125:AD126)</f>
        <v>104.3906679893106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360</v>
      </c>
      <c r="C141" s="339" t="s">
        <v>495</v>
      </c>
      <c r="D141" s="340"/>
      <c r="E141" s="341" t="s">
        <v>363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4485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371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544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0.24415090000000003</v>
      </c>
      <c r="V146" s="419"/>
      <c r="W146" s="420">
        <f t="shared" ref="W146:W167" si="15">IFERROR(U146*$P146,"")</f>
        <v>0.24415090000000003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0.18311317499999999</v>
      </c>
      <c r="AC146" s="419"/>
      <c r="AD146" s="420">
        <f t="shared" ref="AD146:AD167" si="16">IFERROR(AB146*$P146,"")</f>
        <v>0.18311317499999999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7">IFERROR(AI146*$P146,"")</f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878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18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1813.9596941699999</v>
      </c>
      <c r="V147" s="419"/>
      <c r="W147" s="420">
        <f t="shared" si="15"/>
        <v>2.1767516330039998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1813.9596941699999</v>
      </c>
      <c r="AC147" s="419"/>
      <c r="AD147" s="420">
        <f t="shared" si="16"/>
        <v>2.1767516330039998</v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883</v>
      </c>
      <c r="G148" s="370" t="s">
        <v>879</v>
      </c>
      <c r="H148" s="370" t="str">
        <f>INDEX(DTM!$K$17:$K$50,MATCH(F148,DTM!$L$17:$L$50,0))</f>
        <v>1 A 00 102 00</v>
      </c>
      <c r="I148" s="371">
        <f t="shared" ref="I148:I167" si="19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18"/>
        <v>1.1999999999999999E-3</v>
      </c>
      <c r="Q148" s="396"/>
      <c r="R148" s="421">
        <f>IF($F148&lt;&gt;"",INDEX(DTM!$C$3:$F$100,MATCH($F148,DTM!$C$3:$C$100,0),MATCH(R$8,DTM!$C$3:$F$3,0)),"")</f>
        <v>79.303207739307524</v>
      </c>
      <c r="S148" s="419">
        <f ca="1">IF($F148="",0,IF(AND($G148="Dnit",OFFSET(DTM!$B$3,MATCH($F148,DTM!$C$3:$C$50,0)-1,0)="Quente"),24.715,IF(AND($G148="Dnit",OFFSET(DTM!$B$3,MATCH($F148,DTM!$C$3:$C$50,0)-1,0)="Frio"),22.244,0)))</f>
        <v>22.244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0.223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38.471220866471484</v>
      </c>
      <c r="V148" s="419"/>
      <c r="W148" s="420">
        <f t="shared" ca="1" si="15"/>
        <v>4.6165465039765777E-2</v>
      </c>
      <c r="X148" s="397"/>
      <c r="Y148" s="421">
        <f>IF($F148&lt;&gt;"",INDEX(DTM!$C$3:$F$100,MATCH($F148,DTM!$C$3:$C$100,0),MATCH(Y$8,DTM!$C$3:$F$3,0)),"")</f>
        <v>69.621911357340707</v>
      </c>
      <c r="Z148" s="419">
        <f ca="1">IF($F148="",0,IF(AND($G148="Dnit",OFFSET(DTM!$B$3,MATCH($F148,DTM!$C$3:$C$50,0)-1,0)="Quente"),24.715,IF(AND($G148="Dnit",OFFSET(DTM!$B$3,MATCH($F148,DTM!$C$3:$C$50,0)-1,0)="Frio"),22.244,0)))</f>
        <v>22.244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0.223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36.391092685193904</v>
      </c>
      <c r="AC148" s="419"/>
      <c r="AD148" s="420">
        <f t="shared" ca="1" si="16"/>
        <v>4.3669311222232679E-2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22.244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0.223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19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19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18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IF($F167="",0,IF(AND($G167="Dnit",OFFSET(DTM!$B$3,MATCH($F167,DTM!$C$3:$C$50,0)-1,0)="Quente"),24.715,IF(AND($G167="Dnit",OFFSET(DTM!$B$3,MATCH($F167,DTM!$C$3:$C$50,0)-1,0)="Frio"),22.244,0)))</f>
        <v>0</v>
      </c>
      <c r="T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5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IF($F167="",0,IF(AND($G167="Dnit",OFFSET(DTM!$B$3,MATCH($F167,DTM!$C$3:$C$50,0)-1,0)="Quente"),24.715,IF(AND($G167="Dnit",OFFSET(DTM!$B$3,MATCH($F167,DTM!$C$3:$C$50,0)-1,0)="Frio"),22.244,0)))</f>
        <v>0</v>
      </c>
      <c r="AA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6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IF($F167="",0,IF(AND($G167="Dnit",OFFSET(DTM!$B$3,MATCH($F167,DTM!$C$3:$C$50,0)-1,0)="Quente"),24.715,IF(AND($G167="Dnit",OFFSET(DTM!$B$3,MATCH($F167,DTM!$C$3:$C$50,0)-1,0)="Frio"),22.244,0)))</f>
        <v>0</v>
      </c>
      <c r="AH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7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2.4670679980437655</v>
      </c>
      <c r="X169" s="422"/>
      <c r="Y169" s="424"/>
      <c r="Z169" s="425"/>
      <c r="AA169" s="425"/>
      <c r="AB169" s="425"/>
      <c r="AC169" s="425"/>
      <c r="AD169" s="426">
        <f ca="1">SUM(AD146:AD167)</f>
        <v>2.4035341192262325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4.9341359960875311E-2</v>
      </c>
      <c r="X170" s="422"/>
      <c r="Y170" s="427"/>
      <c r="Z170" s="428"/>
      <c r="AA170" s="428"/>
      <c r="AB170" s="429"/>
      <c r="AC170" s="429"/>
      <c r="AD170" s="430">
        <f ca="1">$P170*AD169</f>
        <v>4.8070682384524652E-2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665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2.5164093580046409</v>
      </c>
      <c r="X172" s="422"/>
      <c r="Y172" s="436"/>
      <c r="Z172" s="394"/>
      <c r="AA172" s="394"/>
      <c r="AB172" s="394"/>
      <c r="AC172" s="394"/>
      <c r="AD172" s="437">
        <f ca="1">SUM(AD169:AD170)</f>
        <v>2.451604801610757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362</v>
      </c>
      <c r="C185" s="339" t="s">
        <v>495</v>
      </c>
      <c r="D185" s="340"/>
      <c r="E185" s="341" t="s">
        <v>365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4485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4487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544</v>
      </c>
      <c r="H190" s="581" t="s">
        <v>4346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1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2.4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77.383627754999992</v>
      </c>
      <c r="V190" s="419"/>
      <c r="W190" s="420">
        <f t="shared" ref="W190:W211" si="20">IFERROR(U190*$P190,"")</f>
        <v>185.72070661199999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66.250346715000006</v>
      </c>
      <c r="AC190" s="419"/>
      <c r="AD190" s="420">
        <f t="shared" ref="AD190:AD211" si="21">IFERROR(AB190*$P190,"")</f>
        <v>159.000832116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2">IFERROR(AI190*$P190,"")</f>
        <v/>
      </c>
    </row>
    <row r="191" spans="2:37" x14ac:dyDescent="0.2">
      <c r="B191" s="366" t="s">
        <v>4488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544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0</v>
      </c>
      <c r="M191" s="372">
        <v>1</v>
      </c>
      <c r="N191" s="372">
        <v>2.4</v>
      </c>
      <c r="O191" s="372">
        <v>1</v>
      </c>
      <c r="P191" s="373">
        <f t="shared" ref="P191:P211" si="23">IF($L191&lt;&gt;"",PRODUCT($K191:$O191),"")</f>
        <v>0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56.972612515000002</v>
      </c>
      <c r="V191" s="419"/>
      <c r="W191" s="420">
        <f t="shared" si="20"/>
        <v>0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53.176066020000007</v>
      </c>
      <c r="AC191" s="419"/>
      <c r="AD191" s="420">
        <f t="shared" si="21"/>
        <v>0</v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2"/>
        <v/>
      </c>
    </row>
    <row r="192" spans="2:37" x14ac:dyDescent="0.2">
      <c r="B192" s="366" t="s">
        <v>373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878</v>
      </c>
      <c r="H192" s="370" t="s">
        <v>89</v>
      </c>
      <c r="I192" s="371">
        <f t="shared" ref="I192:I211" si="24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3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1151.6084985599998</v>
      </c>
      <c r="V192" s="419"/>
      <c r="W192" s="420">
        <f t="shared" si="20"/>
        <v>152.01232180992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1151.6084985599998</v>
      </c>
      <c r="AC192" s="419"/>
      <c r="AD192" s="420">
        <f t="shared" si="21"/>
        <v>152.01232180992</v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2"/>
        <v/>
      </c>
    </row>
    <row r="193" spans="2:37" x14ac:dyDescent="0.2">
      <c r="B193" s="366" t="s">
        <v>375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3"/>
        <v>0.192</v>
      </c>
      <c r="Q193" s="396"/>
      <c r="R193" s="421">
        <f>IF($F193&lt;&gt;"",INDEX(DTM!$C$3:$F$100,MATCH($F193,DTM!$C$3:$C$100,0),MATCH(R$8,DTM!$C$3:$F$3,0)),"")</f>
        <v>11.376934826883911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4.7220710912825874</v>
      </c>
      <c r="V193" s="419"/>
      <c r="W193" s="420">
        <f t="shared" ca="1" si="20"/>
        <v>0.90663764952625681</v>
      </c>
      <c r="X193" s="397"/>
      <c r="Y193" s="421">
        <f>IF($F193&lt;&gt;"",INDEX(DTM!$C$3:$F$100,MATCH($F193,DTM!$C$3:$C$100,0),MATCH(Y$8,DTM!$C$3:$F$3,0)),"")</f>
        <v>8.8025346260387796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0.40544000000000002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3.4386348019656507</v>
      </c>
      <c r="AC193" s="419"/>
      <c r="AD193" s="420">
        <f t="shared" ca="1" si="21"/>
        <v>0.66021788197740494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377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3"/>
        <v>2.0951999999999997</v>
      </c>
      <c r="Q194" s="396"/>
      <c r="R194" s="421">
        <f>IF($F194&lt;&gt;"",INDEX(DTM!$C$3:$F$100,MATCH($F194,DTM!$C$3:$C$100,0),MATCH(R$8,DTM!$C$3:$F$3,0)),"")</f>
        <v>14.666064154786151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6.087245696842924</v>
      </c>
      <c r="V194" s="419"/>
      <c r="W194" s="420">
        <f t="shared" ca="1" si="20"/>
        <v>12.753997184025293</v>
      </c>
      <c r="X194" s="397"/>
      <c r="Y194" s="421">
        <f>IF($F194&lt;&gt;"",INDEX(DTM!$C$3:$F$100,MATCH($F194,DTM!$C$3:$C$100,0),MATCH(Y$8,DTM!$C$3:$F$3,0)),"")</f>
        <v>11.427742382271468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0.40544000000000002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4.4641497401595567</v>
      </c>
      <c r="AC194" s="419"/>
      <c r="AD194" s="420">
        <f t="shared" ca="1" si="21"/>
        <v>9.3532865355823027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380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887</v>
      </c>
      <c r="G195" s="370" t="s">
        <v>879</v>
      </c>
      <c r="H195" s="370" t="str">
        <f>INDEX(DTM!$K$17:$K$50,MATCH(F195,DTM!$L$17:$L$50,0))</f>
        <v>1 A 00 002 91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3"/>
        <v>0.13200000000000001</v>
      </c>
      <c r="Q195" s="396"/>
      <c r="R195" s="421">
        <f>IF($F195&lt;&gt;"",INDEX(DTM!$C$3:$F$100,MATCH($F195,DTM!$C$3:$C$100,0),MATCH(R$8,DTM!$C$3:$F$3,0)),"")</f>
        <v>79.303207739307524</v>
      </c>
      <c r="S195" s="419">
        <f ca="1">IF($F195="",0,IF(AND($G195="Dnit",OFFSET(DTM!$B$3,MATCH($F195,DTM!$C$3:$C$50,0)-1,0)="Quente"),24.715,IF(AND($G195="Dnit",OFFSET(DTM!$B$3,MATCH($F195,DTM!$C$3:$C$50,0)-1,0)="Frio"),22.244,0)))</f>
        <v>22.244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0.223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38.471220866471484</v>
      </c>
      <c r="V195" s="419"/>
      <c r="W195" s="420">
        <f t="shared" ca="1" si="20"/>
        <v>5.078201154374236</v>
      </c>
      <c r="X195" s="397"/>
      <c r="Y195" s="421">
        <f>IF($F195&lt;&gt;"",INDEX(DTM!$C$3:$F$100,MATCH($F195,DTM!$C$3:$C$100,0),MATCH(Y$8,DTM!$C$3:$F$3,0)),"")</f>
        <v>69.621911357340707</v>
      </c>
      <c r="Z195" s="419">
        <f ca="1">IF($F195="",0,IF(AND($G195="Dnit",OFFSET(DTM!$B$3,MATCH($F195,DTM!$C$3:$C$50,0)-1,0)="Quente"),24.715,IF(AND($G195="Dnit",OFFSET(DTM!$B$3,MATCH($F195,DTM!$C$3:$C$50,0)-1,0)="Frio"),22.244,0)))</f>
        <v>22.244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0.223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36.391092685193904</v>
      </c>
      <c r="AC195" s="419"/>
      <c r="AD195" s="420">
        <f t="shared" ca="1" si="21"/>
        <v>4.8036242344455955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22.244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0.223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 t="s">
        <v>382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893</v>
      </c>
      <c r="G196" s="370" t="s">
        <v>544</v>
      </c>
      <c r="H196" s="370" t="str">
        <f>INDEX(DTM!$K$17:$K$50,MATCH(F196,DTM!$L$17:$L$50,0))</f>
        <v>1 A 00 002 91</v>
      </c>
      <c r="I196" s="371">
        <f t="shared" si="24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3"/>
        <v>6.7199999999999996E-2</v>
      </c>
      <c r="Q196" s="396"/>
      <c r="R196" s="421">
        <f>IF($F196&lt;&gt;"",INDEX(DTM!$C$3:$F$100,MATCH($F196,DTM!$C$3:$C$100,0),MATCH(R$8,DTM!$C$3:$F$3,0)),"")</f>
        <v>11.376934826883911</v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4.7220710912825874</v>
      </c>
      <c r="V196" s="419"/>
      <c r="W196" s="420">
        <f t="shared" ca="1" si="20"/>
        <v>0.31732317733418985</v>
      </c>
      <c r="X196" s="397"/>
      <c r="Y196" s="421">
        <f>IF($F196&lt;&gt;"",INDEX(DTM!$C$3:$F$100,MATCH($F196,DTM!$C$3:$C$100,0),MATCH(Y$8,DTM!$C$3:$F$3,0)),"")</f>
        <v>8.8025346260387796</v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0.40544000000000002</v>
      </c>
      <c r="AB196" s="419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3.4386348019656507</v>
      </c>
      <c r="AC196" s="419"/>
      <c r="AD196" s="420">
        <f t="shared" ca="1" si="21"/>
        <v>0.23107625869209172</v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2"/>
        <v/>
      </c>
    </row>
    <row r="197" spans="2:37" x14ac:dyDescent="0.2">
      <c r="B197" s="366" t="s">
        <v>399</v>
      </c>
      <c r="C197" s="367" t="str">
        <f>IFERROR(IF($G197&lt;&gt;"ANP",VLOOKUP($H197,'P. U. SICRO'!$A:$C,2,0),VLOOKUP($H197,'P.U. Cotados'!$B$12:$D$18,2,0)),"")</f>
        <v>Transporte Local CBUQ c/ caçamba térmica</v>
      </c>
      <c r="D197" s="368"/>
      <c r="E197" s="369"/>
      <c r="F197" s="369" t="s">
        <v>886</v>
      </c>
      <c r="G197" s="370" t="s">
        <v>879</v>
      </c>
      <c r="H197" s="370" t="str">
        <f>INDEX(DTM!$K$17:$K$50,MATCH(F197,DTM!$L$17:$L$50,0))</f>
        <v>1 A 00 002 04</v>
      </c>
      <c r="I197" s="371">
        <f t="shared" si="24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3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IF($F197="",0,IF(AND($G197="Dnit",OFFSET(DTM!$B$3,MATCH($F197,DTM!$C$3:$C$50,0)-1,0)="Quente"),24.715,IF(AND($G197="Dnit",OFFSET(DTM!$B$3,MATCH($F197,DTM!$C$3:$C$50,0)-1,0)="Frio"),22.244,0)))</f>
        <v>24.715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0.247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30.952437500000002</v>
      </c>
      <c r="V197" s="419"/>
      <c r="W197" s="420">
        <f t="shared" ca="1" si="20"/>
        <v>30.952437500000002</v>
      </c>
      <c r="X197" s="397"/>
      <c r="Y197" s="421">
        <f>IF($F197&lt;&gt;"",INDEX(DTM!$C$3:$F$100,MATCH($F197,DTM!$C$3:$C$100,0),MATCH(Y$8,DTM!$C$3:$F$3,0)),"")</f>
        <v>30</v>
      </c>
      <c r="Z197" s="419">
        <f ca="1">IF($F197="",0,IF(AND($G197="Dnit",OFFSET(DTM!$B$3,MATCH($F197,DTM!$C$3:$C$50,0)-1,0)="Quente"),24.715,IF(AND($G197="Dnit",OFFSET(DTM!$B$3,MATCH($F197,DTM!$C$3:$C$50,0)-1,0)="Frio"),22.244,0)))</f>
        <v>24.715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0.247</v>
      </c>
      <c r="AB197" s="419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30.952437500000002</v>
      </c>
      <c r="AC197" s="419"/>
      <c r="AD197" s="420">
        <f t="shared" ca="1" si="21"/>
        <v>30.952437500000002</v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IF($F197="",0,IF(AND($G197="Dnit",OFFSET(DTM!$B$3,MATCH($F197,DTM!$C$3:$C$50,0)-1,0)="Quente"),24.715,IF(AND($G197="Dnit",OFFSET(DTM!$B$3,MATCH($F197,DTM!$C$3:$C$50,0)-1,0)="Frio"),22.244,0)))</f>
        <v>24.715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0.247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4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4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3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IF($F211="",0,IF(AND($G211="Dnit",OFFSET(DTM!$B$3,MATCH($F211,DTM!$C$3:$C$50,0)-1,0)="Quente"),24.715,IF(AND($G211="Dnit",OFFSET(DTM!$B$3,MATCH($F211,DTM!$C$3:$C$50,0)-1,0)="Frio"),22.244,0)))</f>
        <v>0</v>
      </c>
      <c r="T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0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IF($F211="",0,IF(AND($G211="Dnit",OFFSET(DTM!$B$3,MATCH($F211,DTM!$C$3:$C$50,0)-1,0)="Quente"),24.715,IF(AND($G211="Dnit",OFFSET(DTM!$B$3,MATCH($F211,DTM!$C$3:$C$50,0)-1,0)="Frio"),22.244,0)))</f>
        <v>0</v>
      </c>
      <c r="AA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1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IF($F211="",0,IF(AND($G211="Dnit",OFFSET(DTM!$B$3,MATCH($F211,DTM!$C$3:$C$50,0)-1,0)="Quente"),24.715,IF(AND($G211="Dnit",OFFSET(DTM!$B$3,MATCH($F211,DTM!$C$3:$C$50,0)-1,0)="Frio"),22.244,0)))</f>
        <v>0</v>
      </c>
      <c r="AH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2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387.74162508717995</v>
      </c>
      <c r="X213" s="422"/>
      <c r="Y213" s="424"/>
      <c r="Z213" s="425"/>
      <c r="AA213" s="425"/>
      <c r="AB213" s="425"/>
      <c r="AC213" s="425"/>
      <c r="AD213" s="426">
        <f ca="1">SUM(AD190:AD211)</f>
        <v>357.01379633661736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7.7548325017435991</v>
      </c>
      <c r="X214" s="422"/>
      <c r="Y214" s="427"/>
      <c r="Z214" s="428"/>
      <c r="AA214" s="428"/>
      <c r="AB214" s="429"/>
      <c r="AC214" s="429"/>
      <c r="AD214" s="430">
        <f ca="1">$P214*AD213</f>
        <v>7.1402759267323477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665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395.49645758892353</v>
      </c>
      <c r="X216" s="422"/>
      <c r="Y216" s="436"/>
      <c r="Z216" s="394"/>
      <c r="AA216" s="394"/>
      <c r="AB216" s="394"/>
      <c r="AC216" s="394"/>
      <c r="AD216" s="437">
        <f ca="1">SUM(AD213:AD214)</f>
        <v>364.15407226334969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364</v>
      </c>
      <c r="C229" s="339" t="s">
        <v>495</v>
      </c>
      <c r="D229" s="340"/>
      <c r="E229" s="341" t="s">
        <v>367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4485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4487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544</v>
      </c>
      <c r="H234" s="581" t="s">
        <v>4346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1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2.4249999999999998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77.383627754999992</v>
      </c>
      <c r="V234" s="419"/>
      <c r="W234" s="420">
        <f t="shared" ref="W234:W255" si="25">IFERROR(U234*$P234,"")</f>
        <v>187.65529730587497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66.250346715000006</v>
      </c>
      <c r="AC234" s="419"/>
      <c r="AD234" s="420">
        <f t="shared" ref="AD234:AD255" si="26">IFERROR(AB234*$P234,"")</f>
        <v>160.65709078387499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7">IFERROR(AI234*$P234,"")</f>
        <v/>
      </c>
    </row>
    <row r="235" spans="2:37" x14ac:dyDescent="0.2">
      <c r="B235" s="366" t="s">
        <v>4488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544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0</v>
      </c>
      <c r="M235" s="372">
        <v>1</v>
      </c>
      <c r="N235" s="372">
        <v>2.4249999999999998</v>
      </c>
      <c r="O235" s="372">
        <v>1</v>
      </c>
      <c r="P235" s="373">
        <f t="shared" ref="P235:P255" si="28">IF($L235&lt;&gt;"",PRODUCT($K235:$O235),"")</f>
        <v>0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56.972612515000002</v>
      </c>
      <c r="V235" s="419"/>
      <c r="W235" s="420">
        <f t="shared" si="25"/>
        <v>0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53.176066020000007</v>
      </c>
      <c r="AC235" s="419"/>
      <c r="AD235" s="420">
        <f t="shared" si="26"/>
        <v>0</v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7"/>
        <v/>
      </c>
    </row>
    <row r="236" spans="2:37" x14ac:dyDescent="0.2">
      <c r="B236" s="366" t="s">
        <v>373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878</v>
      </c>
      <c r="H236" s="370" t="s">
        <v>89</v>
      </c>
      <c r="I236" s="371">
        <f t="shared" ref="I236:I255" si="29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28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1151.6084985599998</v>
      </c>
      <c r="V236" s="419"/>
      <c r="W236" s="420">
        <f t="shared" si="25"/>
        <v>153.59578349543997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1151.6084985599998</v>
      </c>
      <c r="AC236" s="419"/>
      <c r="AD236" s="420">
        <f t="shared" si="26"/>
        <v>153.59578349543997</v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7"/>
        <v/>
      </c>
    </row>
    <row r="237" spans="2:37" x14ac:dyDescent="0.2">
      <c r="B237" s="366" t="s">
        <v>375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884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28"/>
        <v>2.0297249999999996</v>
      </c>
      <c r="Q237" s="396"/>
      <c r="R237" s="421">
        <f>IF($F237&lt;&gt;"",INDEX(DTM!$C$3:$F$100,MATCH($F237,DTM!$C$3:$C$100,0),MATCH(R$8,DTM!$C$3:$F$3,0)),"")</f>
        <v>14.666064154786151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6.087245696842924</v>
      </c>
      <c r="V237" s="419"/>
      <c r="W237" s="420">
        <f t="shared" ca="1" si="25"/>
        <v>12.355434772024502</v>
      </c>
      <c r="X237" s="397"/>
      <c r="Y237" s="421">
        <f>IF($F237&lt;&gt;"",INDEX(DTM!$C$3:$F$100,MATCH($F237,DTM!$C$3:$C$100,0),MATCH(Y$8,DTM!$C$3:$F$3,0)),"")</f>
        <v>11.427742382271468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0.40544000000000002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4.4641497401595567</v>
      </c>
      <c r="AC237" s="419"/>
      <c r="AD237" s="420">
        <f t="shared" ca="1" si="26"/>
        <v>9.0609963313453541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377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28"/>
        <v>0.19399999999999998</v>
      </c>
      <c r="Q238" s="396"/>
      <c r="R238" s="421">
        <f>IF($F238&lt;&gt;"",INDEX(DTM!$C$3:$F$100,MATCH($F238,DTM!$C$3:$C$100,0),MATCH(R$8,DTM!$C$3:$F$3,0)),"")</f>
        <v>11.376934826883911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4.7220710912825874</v>
      </c>
      <c r="V238" s="419"/>
      <c r="W238" s="420">
        <f t="shared" ca="1" si="25"/>
        <v>0.91608179170882187</v>
      </c>
      <c r="X238" s="397"/>
      <c r="Y238" s="421">
        <f>IF($F238&lt;&gt;"",INDEX(DTM!$C$3:$F$100,MATCH($F238,DTM!$C$3:$C$100,0),MATCH(Y$8,DTM!$C$3:$F$3,0)),"")</f>
        <v>8.8025346260387796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0.40544000000000002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3.4386348019656507</v>
      </c>
      <c r="AC238" s="419"/>
      <c r="AD238" s="420">
        <f t="shared" ca="1" si="26"/>
        <v>0.66709515158133614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380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893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28"/>
        <v>6.7900000000000002E-2</v>
      </c>
      <c r="Q239" s="396"/>
      <c r="R239" s="421">
        <f>IF($F239&lt;&gt;"",INDEX(DTM!$C$3:$F$100,MATCH($F239,DTM!$C$3:$C$100,0),MATCH(R$8,DTM!$C$3:$F$3,0)),"")</f>
        <v>11.376934826883911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4.7220710912825874</v>
      </c>
      <c r="V239" s="419"/>
      <c r="W239" s="420">
        <f t="shared" ca="1" si="25"/>
        <v>0.3206286270980877</v>
      </c>
      <c r="X239" s="397"/>
      <c r="Y239" s="421">
        <f>IF($F239&lt;&gt;"",INDEX(DTM!$C$3:$F$100,MATCH($F239,DTM!$C$3:$C$100,0),MATCH(Y$8,DTM!$C$3:$F$3,0)),"")</f>
        <v>8.8025346260387796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0.40544000000000002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3.4386348019656507</v>
      </c>
      <c r="AC239" s="419"/>
      <c r="AD239" s="420">
        <f t="shared" ca="1" si="26"/>
        <v>0.23348330305346771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382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887</v>
      </c>
      <c r="G240" s="370" t="s">
        <v>879</v>
      </c>
      <c r="H240" s="370" t="str">
        <f>INDEX(DTM!$K$17:$K$50,MATCH(F240,DTM!$L$17:$L$50,0))</f>
        <v>1 A 00 002 91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28"/>
        <v>0.13337499999999999</v>
      </c>
      <c r="Q240" s="396"/>
      <c r="R240" s="421">
        <f>IF($F240&lt;&gt;"",INDEX(DTM!$C$3:$F$100,MATCH($F240,DTM!$C$3:$C$100,0),MATCH(R$8,DTM!$C$3:$F$3,0)),"")</f>
        <v>79.303207739307524</v>
      </c>
      <c r="S240" s="419">
        <f ca="1">IF($F240="",0,IF(AND($G240="Dnit",OFFSET(DTM!$B$3,MATCH($F240,DTM!$C$3:$C$50,0)-1,0)="Quente"),24.715,IF(AND($G240="Dnit",OFFSET(DTM!$B$3,MATCH($F240,DTM!$C$3:$C$50,0)-1,0)="Frio"),22.244,0)))</f>
        <v>22.244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38.471220866471484</v>
      </c>
      <c r="V240" s="419"/>
      <c r="W240" s="420">
        <f t="shared" ca="1" si="25"/>
        <v>5.1310990830656342</v>
      </c>
      <c r="X240" s="397"/>
      <c r="Y240" s="421">
        <f>IF($F240&lt;&gt;"",INDEX(DTM!$C$3:$F$100,MATCH($F240,DTM!$C$3:$C$100,0),MATCH(Y$8,DTM!$C$3:$F$3,0)),"")</f>
        <v>69.621911357340707</v>
      </c>
      <c r="Z240" s="419">
        <f ca="1">IF($F240="",0,IF(AND($G240="Dnit",OFFSET(DTM!$B$3,MATCH($F240,DTM!$C$3:$C$50,0)-1,0)="Quente"),24.715,IF(AND($G240="Dnit",OFFSET(DTM!$B$3,MATCH($F240,DTM!$C$3:$C$50,0)-1,0)="Frio"),22.244,0)))</f>
        <v>22.244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36.391092685193904</v>
      </c>
      <c r="AC240" s="419"/>
      <c r="AD240" s="420">
        <f t="shared" ca="1" si="26"/>
        <v>4.8536619868877366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22.244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 t="s">
        <v>399</v>
      </c>
      <c r="C241" s="367" t="str">
        <f>IFERROR(IF($G241&lt;&gt;"ANP",VLOOKUP($H241,'P. U. SICRO'!$A:$C,2,0),VLOOKUP($H241,'P.U. Cotados'!$B$12:$D$18,2,0)),"")</f>
        <v>Transporte Local CBUQ c/ caçamba térmica</v>
      </c>
      <c r="D241" s="368"/>
      <c r="E241" s="369"/>
      <c r="F241" s="369" t="s">
        <v>886</v>
      </c>
      <c r="G241" s="370" t="s">
        <v>879</v>
      </c>
      <c r="H241" s="370" t="str">
        <f>INDEX(DTM!$K$17:$K$50,MATCH(F241,DTM!$L$17:$L$50,0))</f>
        <v>1 A 00 002 04</v>
      </c>
      <c r="I241" s="371">
        <f t="shared" si="29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28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IF($F241="",0,IF(AND($G241="Dnit",OFFSET(DTM!$B$3,MATCH($F241,DTM!$C$3:$C$50,0)-1,0)="Quente"),24.715,IF(AND($G241="Dnit",OFFSET(DTM!$B$3,MATCH($F241,DTM!$C$3:$C$50,0)-1,0)="Frio"),22.244,0)))</f>
        <v>24.715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0.247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30.952437500000002</v>
      </c>
      <c r="V241" s="419"/>
      <c r="W241" s="420">
        <f t="shared" ca="1" si="25"/>
        <v>75.059660937499999</v>
      </c>
      <c r="X241" s="397"/>
      <c r="Y241" s="421">
        <f>IF($F241&lt;&gt;"",INDEX(DTM!$C$3:$F$100,MATCH($F241,DTM!$C$3:$C$100,0),MATCH(Y$8,DTM!$C$3:$F$3,0)),"")</f>
        <v>30</v>
      </c>
      <c r="Z241" s="419">
        <f ca="1">IF($F241="",0,IF(AND($G241="Dnit",OFFSET(DTM!$B$3,MATCH($F241,DTM!$C$3:$C$50,0)-1,0)="Quente"),24.715,IF(AND($G241="Dnit",OFFSET(DTM!$B$3,MATCH($F241,DTM!$C$3:$C$50,0)-1,0)="Frio"),22.244,0)))</f>
        <v>24.715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0.247</v>
      </c>
      <c r="AB241" s="419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30.952437500000002</v>
      </c>
      <c r="AC241" s="419"/>
      <c r="AD241" s="420">
        <f t="shared" ca="1" si="26"/>
        <v>75.059660937499999</v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IF($F241="",0,IF(AND($G241="Dnit",OFFSET(DTM!$B$3,MATCH($F241,DTM!$C$3:$C$50,0)-1,0)="Quente"),24.715,IF(AND($G241="Dnit",OFFSET(DTM!$B$3,MATCH($F241,DTM!$C$3:$C$50,0)-1,0)="Frio"),22.244,0)))</f>
        <v>24.715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0.247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29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29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28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IF($F255="",0,IF(AND($G255="Dnit",OFFSET(DTM!$B$3,MATCH($F255,DTM!$C$3:$C$50,0)-1,0)="Quente"),24.715,IF(AND($G255="Dnit",OFFSET(DTM!$B$3,MATCH($F255,DTM!$C$3:$C$50,0)-1,0)="Frio"),22.244,0)))</f>
        <v>0</v>
      </c>
      <c r="T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5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IF($F255="",0,IF(AND($G255="Dnit",OFFSET(DTM!$B$3,MATCH($F255,DTM!$C$3:$C$50,0)-1,0)="Quente"),24.715,IF(AND($G255="Dnit",OFFSET(DTM!$B$3,MATCH($F255,DTM!$C$3:$C$50,0)-1,0)="Frio"),22.244,0)))</f>
        <v>0</v>
      </c>
      <c r="AA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6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IF($F255="",0,IF(AND($G255="Dnit",OFFSET(DTM!$B$3,MATCH($F255,DTM!$C$3:$C$50,0)-1,0)="Quente"),24.715,IF(AND($G255="Dnit",OFFSET(DTM!$B$3,MATCH($F255,DTM!$C$3:$C$50,0)-1,0)="Frio"),22.244,0)))</f>
        <v>0</v>
      </c>
      <c r="AH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7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435.03398601271203</v>
      </c>
      <c r="X257" s="422"/>
      <c r="Y257" s="424"/>
      <c r="Z257" s="425"/>
      <c r="AA257" s="425"/>
      <c r="AB257" s="425"/>
      <c r="AC257" s="425"/>
      <c r="AD257" s="426">
        <f ca="1">SUM(AD234:AD255)</f>
        <v>404.1277719896828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8.7006797202542412</v>
      </c>
      <c r="X258" s="422"/>
      <c r="Y258" s="427"/>
      <c r="Z258" s="428"/>
      <c r="AA258" s="428"/>
      <c r="AB258" s="429"/>
      <c r="AC258" s="429"/>
      <c r="AD258" s="430">
        <f ca="1">$P258*AD257</f>
        <v>8.0825554397936568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665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443.73466573296628</v>
      </c>
      <c r="X260" s="422"/>
      <c r="Y260" s="436"/>
      <c r="Z260" s="394"/>
      <c r="AA260" s="394"/>
      <c r="AB260" s="394"/>
      <c r="AC260" s="394"/>
      <c r="AD260" s="437">
        <f ca="1">SUM(AD257:AD258)</f>
        <v>412.21032742947648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366</v>
      </c>
      <c r="C273" s="339" t="s">
        <v>495</v>
      </c>
      <c r="D273" s="340"/>
      <c r="E273" s="341" t="s">
        <v>369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4485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371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544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0.17090563</v>
      </c>
      <c r="V278" s="419"/>
      <c r="W278" s="420">
        <f t="shared" ref="W278:W299" si="30">IFERROR(U278*$P278,"")</f>
        <v>0.17090563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0.13428299499999999</v>
      </c>
      <c r="AC278" s="419"/>
      <c r="AD278" s="420">
        <f t="shared" ref="AD278:AD299" si="31">IFERROR(AB278*$P278,"")</f>
        <v>0.13428299499999999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2">IFERROR(AI278*$P278,"")</f>
        <v/>
      </c>
    </row>
    <row r="279" spans="2:37" x14ac:dyDescent="0.2">
      <c r="B279" s="366" t="s">
        <v>373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878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3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896.24574409499985</v>
      </c>
      <c r="V279" s="419"/>
      <c r="W279" s="420">
        <f t="shared" si="30"/>
        <v>0.35849829763799995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896.24574409499985</v>
      </c>
      <c r="AC279" s="419"/>
      <c r="AD279" s="420">
        <f t="shared" si="31"/>
        <v>0.35849829763799995</v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2"/>
        <v/>
      </c>
    </row>
    <row r="280" spans="2:37" x14ac:dyDescent="0.2">
      <c r="B280" s="366" t="s">
        <v>375</v>
      </c>
      <c r="C280" s="367" t="str">
        <f>IFERROR(IF($G280&lt;&gt;"ANP",VLOOKUP($H280,'P. U. SICRO'!$A:$C,2,0),VLOOKUP($H280,'P.U. Cotados'!$B$12:$D$18,2,0)),"")</f>
        <v>Transporte local de material betuminoso</v>
      </c>
      <c r="D280" s="368"/>
      <c r="E280" s="369"/>
      <c r="F280" s="369" t="s">
        <v>890</v>
      </c>
      <c r="G280" s="370" t="s">
        <v>879</v>
      </c>
      <c r="H280" s="370" t="str">
        <f>INDEX(DTM!$K$17:$K$50,MATCH(F280,DTM!$L$17:$L$50,0))</f>
        <v>1 A 00 102 00</v>
      </c>
      <c r="I280" s="371">
        <f t="shared" ref="I280:I299" si="34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3"/>
        <v>4.0000000000000002E-4</v>
      </c>
      <c r="Q280" s="396"/>
      <c r="R280" s="421">
        <f>IF($F280&lt;&gt;"",INDEX(DTM!$C$3:$F$100,MATCH($F280,DTM!$C$3:$C$100,0),MATCH(R$8,DTM!$C$3:$F$3,0)),"")</f>
        <v>79.303207739307524</v>
      </c>
      <c r="S280" s="419">
        <f ca="1">IF($F280="",0,IF(AND($G280="Dnit",OFFSET(DTM!$B$3,MATCH($F280,DTM!$C$3:$C$50,0)-1,0)="Quente"),24.715,IF(AND($G280="Dnit",OFFSET(DTM!$B$3,MATCH($F280,DTM!$C$3:$C$50,0)-1,0)="Frio"),22.244,0)))</f>
        <v>22.244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0.223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38.471220866471484</v>
      </c>
      <c r="V280" s="419"/>
      <c r="W280" s="420">
        <f t="shared" ca="1" si="30"/>
        <v>1.5388488346588593E-2</v>
      </c>
      <c r="X280" s="397"/>
      <c r="Y280" s="421">
        <f>IF($F280&lt;&gt;"",INDEX(DTM!$C$3:$F$100,MATCH($F280,DTM!$C$3:$C$100,0),MATCH(Y$8,DTM!$C$3:$F$3,0)),"")</f>
        <v>69.621911357340707</v>
      </c>
      <c r="Z280" s="419">
        <f ca="1">IF($F280="",0,IF(AND($G280="Dnit",OFFSET(DTM!$B$3,MATCH($F280,DTM!$C$3:$C$50,0)-1,0)="Quente"),24.715,IF(AND($G280="Dnit",OFFSET(DTM!$B$3,MATCH($F280,DTM!$C$3:$C$50,0)-1,0)="Frio"),22.244,0)))</f>
        <v>22.244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0.223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36.391092685193904</v>
      </c>
      <c r="AC280" s="419"/>
      <c r="AD280" s="420">
        <f t="shared" ca="1" si="31"/>
        <v>1.4556437074077562E-2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22.244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0.223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377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891</v>
      </c>
      <c r="G281" s="370" t="s">
        <v>879</v>
      </c>
      <c r="H281" s="370" t="str">
        <f>INDEX(DTM!$K$17:$K$50,MATCH(F281,DTM!$L$17:$L$50,0))</f>
        <v>1 A 00 102 00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3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IF($F281="",0,IF(AND($G281="Dnit",OFFSET(DTM!$B$3,MATCH($F281,DTM!$C$3:$C$50,0)-1,0)="Quente"),24.715,IF(AND($G281="Dnit",OFFSET(DTM!$B$3,MATCH($F281,DTM!$C$3:$C$50,0)-1,0)="Frio"),22.244,0)))</f>
        <v>22.244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0.223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27.877909000000002</v>
      </c>
      <c r="V281" s="419"/>
      <c r="W281" s="420">
        <f t="shared" ca="1" si="30"/>
        <v>1.1151163600000001E-2</v>
      </c>
      <c r="X281" s="397"/>
      <c r="Y281" s="421">
        <f>IF($F281&lt;&gt;"",INDEX(DTM!$C$3:$F$100,MATCH($F281,DTM!$C$3:$C$100,0),MATCH(Y$8,DTM!$C$3:$F$3,0)),"")</f>
        <v>30</v>
      </c>
      <c r="Z281" s="419">
        <f ca="1">IF($F281="",0,IF(AND($G281="Dnit",OFFSET(DTM!$B$3,MATCH($F281,DTM!$C$3:$C$50,0)-1,0)="Quente"),24.715,IF(AND($G281="Dnit",OFFSET(DTM!$B$3,MATCH($F281,DTM!$C$3:$C$50,0)-1,0)="Frio"),22.244,0)))</f>
        <v>22.244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0.223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27.877909000000002</v>
      </c>
      <c r="AC281" s="419"/>
      <c r="AD281" s="420">
        <f t="shared" ca="1" si="31"/>
        <v>1.1151163600000001E-2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22.244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0.223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4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4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3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IF($F299="",0,IF(AND($G299="Dnit",OFFSET(DTM!$B$3,MATCH($F299,DTM!$C$3:$C$50,0)-1,0)="Quente"),24.715,IF(AND($G299="Dnit",OFFSET(DTM!$B$3,MATCH($F299,DTM!$C$3:$C$50,0)-1,0)="Frio"),22.244,0)))</f>
        <v>0</v>
      </c>
      <c r="T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0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IF($F299="",0,IF(AND($G299="Dnit",OFFSET(DTM!$B$3,MATCH($F299,DTM!$C$3:$C$50,0)-1,0)="Quente"),24.715,IF(AND($G299="Dnit",OFFSET(DTM!$B$3,MATCH($F299,DTM!$C$3:$C$50,0)-1,0)="Frio"),22.244,0)))</f>
        <v>0</v>
      </c>
      <c r="AA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1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IF($F299="",0,IF(AND($G299="Dnit",OFFSET(DTM!$B$3,MATCH($F299,DTM!$C$3:$C$50,0)-1,0)="Quente"),24.715,IF(AND($G299="Dnit",OFFSET(DTM!$B$3,MATCH($F299,DTM!$C$3:$C$50,0)-1,0)="Frio"),22.244,0)))</f>
        <v>0</v>
      </c>
      <c r="AH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2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0.55594357958458851</v>
      </c>
      <c r="X301" s="422"/>
      <c r="Y301" s="424"/>
      <c r="Z301" s="425"/>
      <c r="AA301" s="425"/>
      <c r="AB301" s="425"/>
      <c r="AC301" s="425"/>
      <c r="AD301" s="426">
        <f ca="1">SUM(AD278:AD299)</f>
        <v>0.51848889331207759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1.1118871591691771E-2</v>
      </c>
      <c r="X302" s="422"/>
      <c r="Y302" s="427"/>
      <c r="Z302" s="428"/>
      <c r="AA302" s="428"/>
      <c r="AB302" s="429"/>
      <c r="AC302" s="429"/>
      <c r="AD302" s="430">
        <f ca="1">$P302*AD301</f>
        <v>1.0369777866241553E-2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665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0.56706245117628029</v>
      </c>
      <c r="X304" s="422"/>
      <c r="Y304" s="436"/>
      <c r="Z304" s="394"/>
      <c r="AA304" s="394"/>
      <c r="AB304" s="394"/>
      <c r="AC304" s="394"/>
      <c r="AD304" s="437">
        <f ca="1">SUM(AD301:AD302)</f>
        <v>0.5288586711783192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368</v>
      </c>
      <c r="C317" s="339" t="s">
        <v>495</v>
      </c>
      <c r="D317" s="340"/>
      <c r="E317" s="341" t="s">
        <v>370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4487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544</v>
      </c>
      <c r="H322" s="581" t="s">
        <v>1527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1</v>
      </c>
      <c r="M322" s="584">
        <v>1</v>
      </c>
      <c r="N322" s="584">
        <v>1</v>
      </c>
      <c r="O322" s="584">
        <v>1</v>
      </c>
      <c r="P322" s="585">
        <f>IF($L322&lt;&gt;"",PRODUCT($K322:$O322),"")</f>
        <v>1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3.1861692449999999</v>
      </c>
      <c r="V322" s="419"/>
      <c r="W322" s="420">
        <f t="shared" ref="W322:W343" si="35">IFERROR(U322*$P322,"")</f>
        <v>3.1861692449999999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2.5269618149999999</v>
      </c>
      <c r="AC322" s="419"/>
      <c r="AD322" s="420">
        <f t="shared" ref="AD322:AD343" si="36">IFERROR(AB322*$P322,"")</f>
        <v>2.5269618149999999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4488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544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0</v>
      </c>
      <c r="M323" s="372">
        <v>1</v>
      </c>
      <c r="N323" s="372">
        <v>1</v>
      </c>
      <c r="O323" s="372">
        <v>1</v>
      </c>
      <c r="P323" s="373">
        <f t="shared" ref="P323:P343" si="38">IF($L323&lt;&gt;"",PRODUCT($K323:$O323),"")</f>
        <v>0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2.4048863649999999</v>
      </c>
      <c r="V323" s="419"/>
      <c r="W323" s="420">
        <f t="shared" si="35"/>
        <v>0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2.0630751050000002</v>
      </c>
      <c r="AC323" s="419"/>
      <c r="AD323" s="420">
        <f t="shared" si="36"/>
        <v>0</v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7"/>
        <v/>
      </c>
    </row>
    <row r="324" spans="2:37" x14ac:dyDescent="0.2">
      <c r="B324" s="366" t="s">
        <v>373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878</v>
      </c>
      <c r="H324" s="370" t="s">
        <v>91</v>
      </c>
      <c r="I324" s="371">
        <f t="shared" ref="I324:I343" si="39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38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982.46859311249989</v>
      </c>
      <c r="V324" s="419"/>
      <c r="W324" s="420">
        <f t="shared" si="35"/>
        <v>2.9474057793374997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982.46859311249989</v>
      </c>
      <c r="AC324" s="419"/>
      <c r="AD324" s="420">
        <f t="shared" si="36"/>
        <v>2.9474057793374997</v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7"/>
        <v/>
      </c>
    </row>
    <row r="325" spans="2:37" x14ac:dyDescent="0.2">
      <c r="B325" s="366" t="s">
        <v>375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884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38"/>
        <v>5.9279999999999999E-2</v>
      </c>
      <c r="Q325" s="396"/>
      <c r="R325" s="421">
        <f>IF($F325&lt;&gt;"",INDEX(DTM!$C$3:$F$100,MATCH($F325,DTM!$C$3:$C$100,0),MATCH(R$8,DTM!$C$3:$F$3,0)),"")</f>
        <v>14.666064154786151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6.087245696842924</v>
      </c>
      <c r="V325" s="419"/>
      <c r="W325" s="420">
        <f t="shared" ca="1" si="35"/>
        <v>0.36085192490884854</v>
      </c>
      <c r="X325" s="397"/>
      <c r="Y325" s="421">
        <f>IF($F325&lt;&gt;"",INDEX(DTM!$C$3:$F$100,MATCH($F325,DTM!$C$3:$C$100,0),MATCH(Y$8,DTM!$C$3:$F$3,0)),"")</f>
        <v>11.427742382271468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0.40544000000000002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4.4641497401595567</v>
      </c>
      <c r="AC325" s="419"/>
      <c r="AD325" s="420">
        <f t="shared" ca="1" si="36"/>
        <v>0.26463479659665851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377</v>
      </c>
      <c r="C326" s="367" t="str">
        <f>IFERROR(IF($G326&lt;&gt;"ANP",VLOOKUP($H326,'P. U. SICRO'!$A:$C,2,0),VLOOKUP($H326,'P.U. Cotados'!$B$12:$D$18,2,0)),"")</f>
        <v>Transporte local de material betuminoso</v>
      </c>
      <c r="D326" s="368"/>
      <c r="E326" s="369"/>
      <c r="F326" s="369" t="s">
        <v>890</v>
      </c>
      <c r="G326" s="370" t="s">
        <v>879</v>
      </c>
      <c r="H326" s="370" t="str">
        <f>INDEX(DTM!$K$17:$K$50,MATCH(F326,DTM!$L$17:$L$50,0))</f>
        <v>1 A 00 102 00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38"/>
        <v>3.0000000000000001E-3</v>
      </c>
      <c r="Q326" s="396"/>
      <c r="R326" s="421">
        <f>IF($F326&lt;&gt;"",INDEX(DTM!$C$3:$F$100,MATCH($F326,DTM!$C$3:$C$100,0),MATCH(R$8,DTM!$C$3:$F$3,0)),"")</f>
        <v>79.303207739307524</v>
      </c>
      <c r="S326" s="419">
        <f ca="1">IF($F326="",0,IF(AND($G326="Dnit",OFFSET(DTM!$B$3,MATCH($F326,DTM!$C$3:$C$50,0)-1,0)="Quente"),24.715,IF(AND($G326="Dnit",OFFSET(DTM!$B$3,MATCH($F326,DTM!$C$3:$C$50,0)-1,0)="Frio"),22.244,0)))</f>
        <v>22.244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0.223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38.471220866471484</v>
      </c>
      <c r="V326" s="419"/>
      <c r="W326" s="420">
        <f t="shared" ca="1" si="35"/>
        <v>0.11541366259941445</v>
      </c>
      <c r="X326" s="397"/>
      <c r="Y326" s="421">
        <f>IF($F326&lt;&gt;"",INDEX(DTM!$C$3:$F$100,MATCH($F326,DTM!$C$3:$C$100,0),MATCH(Y$8,DTM!$C$3:$F$3,0)),"")</f>
        <v>69.621911357340707</v>
      </c>
      <c r="Z326" s="419">
        <f ca="1">IF($F326="",0,IF(AND($G326="Dnit",OFFSET(DTM!$B$3,MATCH($F326,DTM!$C$3:$C$50,0)-1,0)="Quente"),24.715,IF(AND($G326="Dnit",OFFSET(DTM!$B$3,MATCH($F326,DTM!$C$3:$C$50,0)-1,0)="Frio"),22.244,0)))</f>
        <v>22.244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0.223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36.391092685193904</v>
      </c>
      <c r="AC326" s="419"/>
      <c r="AD326" s="420">
        <f t="shared" ca="1" si="36"/>
        <v>0.10917327805558172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22.244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0.223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6.6098406118457627</v>
      </c>
      <c r="X345" s="422"/>
      <c r="Y345" s="424"/>
      <c r="Z345" s="425"/>
      <c r="AA345" s="425"/>
      <c r="AB345" s="425"/>
      <c r="AC345" s="425"/>
      <c r="AD345" s="426">
        <f ca="1">SUM(AD322:AD343)</f>
        <v>5.8481756689897395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0.13219681223691526</v>
      </c>
      <c r="X346" s="422"/>
      <c r="Y346" s="427"/>
      <c r="Z346" s="428"/>
      <c r="AA346" s="428"/>
      <c r="AB346" s="429"/>
      <c r="AC346" s="429"/>
      <c r="AD346" s="430">
        <f ca="1">$P346*AD345</f>
        <v>0.1169635133797948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6.7420374240826781</v>
      </c>
      <c r="X348" s="422"/>
      <c r="Y348" s="436"/>
      <c r="Z348" s="394"/>
      <c r="AA348" s="394"/>
      <c r="AB348" s="394"/>
      <c r="AC348" s="394"/>
      <c r="AD348" s="437">
        <f ca="1">SUM(AD345:AD346)</f>
        <v>5.9651391823695343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58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58:G79 G234:G255 G278:G299 G190:G211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64" zoomScale="90" zoomScaleNormal="90" workbookViewId="0">
      <selection activeCell="AK351" sqref="AK351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495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544</v>
      </c>
      <c r="H13" s="581" t="s">
        <v>3764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11.316394214999999</v>
      </c>
      <c r="V13" s="419"/>
      <c r="W13" s="420">
        <f t="shared" ref="W13:W34" si="0">IFERROR(U13*$P13,"")</f>
        <v>1.1316394214999999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10.071224625000001</v>
      </c>
      <c r="AC13" s="419"/>
      <c r="AD13" s="420">
        <f t="shared" ref="AD13:AD34" si="1">IFERROR(AB13*$P13,"")</f>
        <v>1.0071224625000001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897</v>
      </c>
      <c r="G14" s="370" t="s">
        <v>544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11.830002545824849</v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8.5205020172680133</v>
      </c>
      <c r="V14" s="419"/>
      <c r="W14" s="420">
        <f t="shared" ca="1" si="0"/>
        <v>2.0449204841443231</v>
      </c>
      <c r="X14" s="397"/>
      <c r="Y14" s="421">
        <f>IF($F14&lt;&gt;"",INDEX(DTM!$C$3:$F$100,MATCH($F14,DTM!$C$3:$C$100,0),MATCH(Y$8,DTM!$C$3:$F$3,0)),"")</f>
        <v>9.8207202216066474</v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0.68418000000000001</v>
      </c>
      <c r="AB14" s="419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6.4738917380343493</v>
      </c>
      <c r="AC14" s="419"/>
      <c r="AD14" s="420">
        <f t="shared" ca="1" si="1"/>
        <v>1.5537340171282437</v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375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544</v>
      </c>
      <c r="H15" s="370" t="s">
        <v>3768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7.1780364600000004</v>
      </c>
      <c r="V15" s="419"/>
      <c r="W15" s="420">
        <f t="shared" si="0"/>
        <v>2.6558734902000003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6.4455837600000008</v>
      </c>
      <c r="AC15" s="419"/>
      <c r="AD15" s="420">
        <f t="shared" si="1"/>
        <v>2.3848659912000003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377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897</v>
      </c>
      <c r="G16" s="370" t="s">
        <v>544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11.830002545824849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0.74753000000000003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8.5205020172680133</v>
      </c>
      <c r="V16" s="419"/>
      <c r="W16" s="420">
        <f t="shared" ca="1" si="0"/>
        <v>5.0441371942226638</v>
      </c>
      <c r="X16" s="397"/>
      <c r="Y16" s="421">
        <f>IF($F16&lt;&gt;"",INDEX(DTM!$C$3:$F$100,MATCH($F16,DTM!$C$3:$C$100,0),MATCH(Y$8,DTM!$C$3:$F$3,0)),"")</f>
        <v>9.8207202216066474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0.68418000000000001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6.4738917380343493</v>
      </c>
      <c r="AC16" s="419"/>
      <c r="AD16" s="420">
        <f t="shared" ca="1" si="1"/>
        <v>3.8325439089163345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10.876570590066986</v>
      </c>
      <c r="X36" s="422"/>
      <c r="Y36" s="424"/>
      <c r="Z36" s="425"/>
      <c r="AA36" s="425"/>
      <c r="AB36" s="425"/>
      <c r="AC36" s="425"/>
      <c r="AD36" s="426">
        <f ca="1">SUM(AD13:AD34)</f>
        <v>8.7782663797445792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0.21753141180133972</v>
      </c>
      <c r="X37" s="422"/>
      <c r="Y37" s="427"/>
      <c r="Z37" s="428"/>
      <c r="AA37" s="428"/>
      <c r="AB37" s="429"/>
      <c r="AC37" s="429"/>
      <c r="AD37" s="430">
        <f ca="1">$P37*AD36</f>
        <v>0.1755653275948916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11.094102001868325</v>
      </c>
      <c r="X39" s="422"/>
      <c r="Y39" s="436"/>
      <c r="Z39" s="394"/>
      <c r="AA39" s="394"/>
      <c r="AB39" s="394"/>
      <c r="AC39" s="394"/>
      <c r="AD39" s="437">
        <f ca="1">SUM(AD36:AD37)</f>
        <v>8.9538317073394715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495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544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149.42035080000002</v>
      </c>
      <c r="V57" s="419"/>
      <c r="W57" s="420">
        <f t="shared" ref="W57:W78" si="5">IFERROR(U57*$P57,"")</f>
        <v>149.42035080000002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123.61360067000001</v>
      </c>
      <c r="AC57" s="419"/>
      <c r="AD57" s="420">
        <f t="shared" ref="AD57:AD78" si="6">IFERROR(AB57*$P57,"")</f>
        <v>123.61360067000001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897</v>
      </c>
      <c r="G58" s="370" t="s">
        <v>544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11.830002545824849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0.74753000000000003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8.5205020172680133</v>
      </c>
      <c r="V58" s="419"/>
      <c r="W58" s="420">
        <f t="shared" ca="1" si="5"/>
        <v>20.44920484144323</v>
      </c>
      <c r="X58" s="397"/>
      <c r="Y58" s="421">
        <f>IF($F58&lt;&gt;"",INDEX(DTM!$C$3:$F$100,MATCH($F58,DTM!$C$3:$C$100,0),MATCH(Y$8,DTM!$C$3:$F$3,0)),"")</f>
        <v>9.8207202216066474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0.68418000000000001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6.4738917380343493</v>
      </c>
      <c r="AC58" s="419"/>
      <c r="AD58" s="420">
        <f t="shared" ca="1" si="6"/>
        <v>15.537340171282437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169.86955564144324</v>
      </c>
      <c r="X80" s="422"/>
      <c r="Y80" s="424"/>
      <c r="Z80" s="425"/>
      <c r="AA80" s="425"/>
      <c r="AB80" s="425"/>
      <c r="AC80" s="425"/>
      <c r="AD80" s="426">
        <f ca="1">SUM(AD57:AD78)</f>
        <v>139.15094084128245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3.3973911128288647</v>
      </c>
      <c r="X81" s="422"/>
      <c r="Y81" s="427"/>
      <c r="Z81" s="428"/>
      <c r="AA81" s="428"/>
      <c r="AB81" s="429"/>
      <c r="AC81" s="429"/>
      <c r="AD81" s="430">
        <f ca="1">$P81*AD80</f>
        <v>2.7830188168256491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173.26694675427211</v>
      </c>
      <c r="X83" s="422"/>
      <c r="Y83" s="436"/>
      <c r="Z83" s="394"/>
      <c r="AA83" s="394"/>
      <c r="AB83" s="394"/>
      <c r="AC83" s="394"/>
      <c r="AD83" s="437">
        <f ca="1">SUM(AD80:AD81)</f>
        <v>141.93395965810811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211" zoomScale="90" zoomScaleNormal="90" workbookViewId="0">
      <selection activeCell="B280" sqref="B280:B283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495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544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107.32873564</v>
      </c>
      <c r="V13" s="419"/>
      <c r="W13" s="420">
        <f t="shared" ref="W13:W34" si="0">IFERROR(U13*$P13,"")</f>
        <v>107.32873564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92.923832540000006</v>
      </c>
      <c r="AC13" s="419"/>
      <c r="AD13" s="420">
        <f t="shared" ref="AD13:AD34" si="1">IFERROR(AB13*$P13,"")</f>
        <v>92.923832540000006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544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98.405020245000003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85.562682905000017</v>
      </c>
      <c r="AC14" s="419"/>
      <c r="AD14" s="420">
        <f t="shared" si="1"/>
        <v>0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878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1151.6084985599998</v>
      </c>
      <c r="V15" s="419"/>
      <c r="W15" s="420">
        <f t="shared" si="0"/>
        <v>0.28790212463999998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1151.6084985599998</v>
      </c>
      <c r="AC15" s="419"/>
      <c r="AD15" s="420">
        <f t="shared" si="1"/>
        <v>0.28790212463999998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887</v>
      </c>
      <c r="G16" s="370" t="s">
        <v>879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79.303207739307524</v>
      </c>
      <c r="S16" s="419">
        <f ca="1">IF($F16="",0,IF(AND($G16="Dnit",OFFSET(DTM!$B$3,MATCH($F16,DTM!$C$3:$C$50,0)-1,0)="Quente"),24.715,IF(AND($G16="Dnit",OFFSET(DTM!$B$3,MATCH($F16,DTM!$C$3:$C$50,0)-1,0)="Frio"),22.244,0)))</f>
        <v>22.244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38.471220866471484</v>
      </c>
      <c r="V16" s="419"/>
      <c r="W16" s="420">
        <f t="shared" ca="1" si="0"/>
        <v>9.6178052166178713E-3</v>
      </c>
      <c r="X16" s="397"/>
      <c r="Y16" s="421">
        <f>IF($F16&lt;&gt;"",INDEX(DTM!$C$3:$F$100,MATCH($F16,DTM!$C$3:$C$100,0),MATCH(Y$8,DTM!$C$3:$F$3,0)),"")</f>
        <v>69.621911357340707</v>
      </c>
      <c r="Z16" s="419">
        <f ca="1">IF($F16="",0,IF(AND($G16="Dnit",OFFSET(DTM!$B$3,MATCH($F16,DTM!$C$3:$C$50,0)-1,0)="Quente"),24.715,IF(AND($G16="Dnit",OFFSET(DTM!$B$3,MATCH($F16,DTM!$C$3:$C$50,0)-1,0)="Frio"),22.244,0)))</f>
        <v>22.244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36.391092685193904</v>
      </c>
      <c r="AC16" s="419"/>
      <c r="AD16" s="420">
        <f t="shared" ca="1" si="1"/>
        <v>9.0977731712984754E-3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22.244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888</v>
      </c>
      <c r="G17" s="370" t="s">
        <v>544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94.609419551934835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0.79820999999999998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72.761771036059827</v>
      </c>
      <c r="V17" s="419"/>
      <c r="W17" s="420">
        <f t="shared" ca="1" si="0"/>
        <v>2.7431187680594551</v>
      </c>
      <c r="X17" s="397"/>
      <c r="Y17" s="421">
        <f>IF($F17&lt;&gt;"",INDEX(DTM!$C$3:$F$100,MATCH($F17,DTM!$C$3:$C$100,0),MATCH(Y$8,DTM!$C$3:$F$3,0)),"")</f>
        <v>71.182132963988934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0.73485999999999996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50.39962729852494</v>
      </c>
      <c r="AC17" s="419"/>
      <c r="AD17" s="420">
        <f t="shared" ca="1" si="1"/>
        <v>1.9000659491543901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896</v>
      </c>
      <c r="G18" s="370" t="s">
        <v>544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10.803677325000001</v>
      </c>
      <c r="V18" s="419"/>
      <c r="W18" s="420">
        <f t="shared" ca="1" si="0"/>
        <v>5.1857651159999998</v>
      </c>
      <c r="X18" s="397"/>
      <c r="Y18" s="421">
        <f>IF($F18&lt;&gt;"",INDEX(DTM!$C$3:$F$100,MATCH($F18,DTM!$C$3:$C$100,0),MATCH(Y$8,DTM!$C$3:$F$3,0)),"")</f>
        <v>15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0.68418000000000001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9.8881114500000002</v>
      </c>
      <c r="AC18" s="419"/>
      <c r="AD18" s="420">
        <f t="shared" ca="1" si="1"/>
        <v>4.7462934959999998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11.376934826883911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4.7220710912825874</v>
      </c>
      <c r="V19" s="419"/>
      <c r="W19" s="420">
        <f t="shared" ca="1" si="0"/>
        <v>0.53689948307883018</v>
      </c>
      <c r="X19" s="397"/>
      <c r="Y19" s="421">
        <f>IF($F19&lt;&gt;"",INDEX(DTM!$C$3:$F$100,MATCH($F19,DTM!$C$3:$C$100,0),MATCH(Y$8,DTM!$C$3:$F$3,0)),"")</f>
        <v>8.8025346260387796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0.40544000000000002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3.4386348019656507</v>
      </c>
      <c r="AC19" s="419"/>
      <c r="AD19" s="420">
        <f t="shared" ca="1" si="1"/>
        <v>0.39097277698349447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14.666064154786151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6.087245696842924</v>
      </c>
      <c r="V20" s="419"/>
      <c r="W20" s="420">
        <f t="shared" ca="1" si="0"/>
        <v>0.8108211268194776</v>
      </c>
      <c r="X20" s="397"/>
      <c r="Y20" s="421">
        <f>IF($F20&lt;&gt;"",INDEX(DTM!$C$3:$F$100,MATCH($F20,DTM!$C$3:$C$100,0),MATCH(Y$8,DTM!$C$3:$F$3,0)),"")</f>
        <v>11.427742382271468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0.40544000000000002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4.4641497401595567</v>
      </c>
      <c r="AC20" s="419"/>
      <c r="AD20" s="420">
        <f t="shared" ca="1" si="1"/>
        <v>0.59462474538925303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895</v>
      </c>
      <c r="G21" s="370" t="s">
        <v>544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14.666064154786151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0.79820999999999998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11.279308202973651</v>
      </c>
      <c r="V21" s="419"/>
      <c r="W21" s="420">
        <f t="shared" ca="1" si="0"/>
        <v>1.1166515120943914</v>
      </c>
      <c r="X21" s="397"/>
      <c r="Y21" s="421">
        <f>IF($F21&lt;&gt;"",INDEX(DTM!$C$3:$F$100,MATCH($F21,DTM!$C$3:$C$100,0),MATCH(Y$8,DTM!$C$3:$F$3,0)),"")</f>
        <v>11.427742382271468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0.73485999999999996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8.0912714040391958</v>
      </c>
      <c r="AC21" s="419"/>
      <c r="AD21" s="420">
        <f t="shared" ca="1" si="1"/>
        <v>0.80103586899988044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118.01951157590878</v>
      </c>
      <c r="X36" s="422"/>
      <c r="Y36" s="424"/>
      <c r="Z36" s="425"/>
      <c r="AA36" s="425"/>
      <c r="AB36" s="425"/>
      <c r="AC36" s="425"/>
      <c r="AD36" s="426">
        <f ca="1">SUM(AD13:AD34)</f>
        <v>101.65382527433832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2.3603902315181755</v>
      </c>
      <c r="X37" s="422"/>
      <c r="Y37" s="427"/>
      <c r="Z37" s="428"/>
      <c r="AA37" s="428"/>
      <c r="AB37" s="429"/>
      <c r="AC37" s="429"/>
      <c r="AD37" s="430">
        <f ca="1">$P37*AD36</f>
        <v>2.0330765054867665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120.37990180742696</v>
      </c>
      <c r="X39" s="422"/>
      <c r="Y39" s="436"/>
      <c r="Z39" s="394"/>
      <c r="AA39" s="394"/>
      <c r="AB39" s="394"/>
      <c r="AC39" s="394"/>
      <c r="AD39" s="437">
        <f ca="1">SUM(AD36:AD37)</f>
        <v>103.68690177982508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495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4487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544</v>
      </c>
      <c r="H57" s="581" t="s">
        <v>2873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42.665369775000009</v>
      </c>
      <c r="V57" s="419"/>
      <c r="W57" s="420">
        <f t="shared" ref="W57:W78" si="5">IFERROR(U57*$P57,"")</f>
        <v>42.665369775000009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36.537182184999999</v>
      </c>
      <c r="AC57" s="419"/>
      <c r="AD57" s="420">
        <f t="shared" ref="AD57:AD78" si="6">IFERROR(AB57*$P57,"")</f>
        <v>36.537182184999999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4488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544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0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37.013276440000006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31.873899995000002</v>
      </c>
      <c r="AC58" s="419"/>
      <c r="AD58" s="420">
        <f t="shared" si="6"/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878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1151.6084985599998</v>
      </c>
      <c r="V59" s="419"/>
      <c r="W59" s="420">
        <f t="shared" si="5"/>
        <v>0.23032169971199998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1151.6084985599998</v>
      </c>
      <c r="AC59" s="419"/>
      <c r="AD59" s="420">
        <f t="shared" si="6"/>
        <v>0.23032169971199998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887</v>
      </c>
      <c r="G60" s="370" t="s">
        <v>879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79.303207739307524</v>
      </c>
      <c r="S60" s="419">
        <f ca="1">IF($F60="",0,IF(AND($G60="Dnit",OFFSET(DTM!$B$3,MATCH($F60,DTM!$C$3:$C$50,0)-1,0)="Quente"),24.715,IF(AND($G60="Dnit",OFFSET(DTM!$B$3,MATCH($F60,DTM!$C$3:$C$50,0)-1,0)="Frio"),22.244,0)))</f>
        <v>22.244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38.471220866471484</v>
      </c>
      <c r="V60" s="419"/>
      <c r="W60" s="420">
        <f t="shared" ca="1" si="5"/>
        <v>9.6178052166178713E-3</v>
      </c>
      <c r="X60" s="397"/>
      <c r="Y60" s="421">
        <f>IF($F60&lt;&gt;"",INDEX(DTM!$C$3:$F$100,MATCH($F60,DTM!$C$3:$C$100,0),MATCH(Y$8,DTM!$C$3:$F$3,0)),"")</f>
        <v>69.621911357340707</v>
      </c>
      <c r="Z60" s="419">
        <f ca="1">IF($F60="",0,IF(AND($G60="Dnit",OFFSET(DTM!$B$3,MATCH($F60,DTM!$C$3:$C$50,0)-1,0)="Quente"),24.715,IF(AND($G60="Dnit",OFFSET(DTM!$B$3,MATCH($F60,DTM!$C$3:$C$50,0)-1,0)="Frio"),22.244,0)))</f>
        <v>22.244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36.391092685193904</v>
      </c>
      <c r="AC60" s="419"/>
      <c r="AD60" s="420">
        <f t="shared" ca="1" si="6"/>
        <v>9.0977731712984754E-3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22.244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889</v>
      </c>
      <c r="G61" s="370" t="s">
        <v>544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23.194335500000001</v>
      </c>
      <c r="V61" s="419"/>
      <c r="W61" s="420">
        <f t="shared" ca="1" si="5"/>
        <v>4.2747160326499998</v>
      </c>
      <c r="X61" s="397"/>
      <c r="Y61" s="421">
        <f>IF($F61&lt;&gt;"",INDEX(DTM!$C$3:$F$100,MATCH($F61,DTM!$C$3:$C$100,0),MATCH(Y$8,DTM!$C$3:$F$3,0)),"")</f>
        <v>25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0.89956999999999998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21.668392375</v>
      </c>
      <c r="AC61" s="419"/>
      <c r="AD61" s="420">
        <f t="shared" ca="1" si="6"/>
        <v>3.9934847147124999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880</v>
      </c>
      <c r="G62" s="370" t="s">
        <v>544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94.609419551934835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91.240950981725831</v>
      </c>
      <c r="V62" s="419"/>
      <c r="W62" s="420">
        <f t="shared" ca="1" si="5"/>
        <v>6.4489104153883821</v>
      </c>
      <c r="X62" s="397"/>
      <c r="Y62" s="421">
        <f>IF($F62&lt;&gt;"",INDEX(DTM!$C$3:$F$100,MATCH($F62,DTM!$C$3:$C$100,0),MATCH(Y$8,DTM!$C$3:$F$3,0)),"")</f>
        <v>71.182132963988934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0.89956999999999998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61.696095486125365</v>
      </c>
      <c r="AC62" s="419"/>
      <c r="AD62" s="420">
        <f t="shared" ca="1" si="6"/>
        <v>4.360680028959341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382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884</v>
      </c>
      <c r="G63" s="370" t="s">
        <v>544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14.666064154786151</v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6.087245696842924</v>
      </c>
      <c r="V63" s="419"/>
      <c r="W63" s="420">
        <f t="shared" ca="1" si="5"/>
        <v>0.38860976528645225</v>
      </c>
      <c r="X63" s="397"/>
      <c r="Y63" s="421">
        <f>IF($F63&lt;&gt;"",INDEX(DTM!$C$3:$F$100,MATCH($F63,DTM!$C$3:$C$100,0),MATCH(Y$8,DTM!$C$3:$F$3,0)),"")</f>
        <v>11.427742382271468</v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0.40544000000000002</v>
      </c>
      <c r="AB63" s="419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4.4641497401595567</v>
      </c>
      <c r="AC63" s="419"/>
      <c r="AD63" s="420">
        <f t="shared" ca="1" si="6"/>
        <v>0.28499131941178607</v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888</v>
      </c>
      <c r="G64" s="370" t="s">
        <v>544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94.609419551934835</v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0.79820999999999998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72.761771036059827</v>
      </c>
      <c r="V64" s="419"/>
      <c r="W64" s="420">
        <f t="shared" ca="1" si="5"/>
        <v>1.4930715416599476</v>
      </c>
      <c r="X64" s="397"/>
      <c r="Y64" s="421">
        <f>IF($F64&lt;&gt;"",INDEX(DTM!$C$3:$F$100,MATCH($F64,DTM!$C$3:$C$100,0),MATCH(Y$8,DTM!$C$3:$F$3,0)),"")</f>
        <v>71.182132963988934</v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0.73485999999999996</v>
      </c>
      <c r="AB64" s="419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50.39962729852494</v>
      </c>
      <c r="AC64" s="419"/>
      <c r="AD64" s="420">
        <f t="shared" ca="1" si="6"/>
        <v>1.0342003521657317</v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400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896</v>
      </c>
      <c r="G65" s="370" t="s">
        <v>544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0.74753000000000003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10.803677325000001</v>
      </c>
      <c r="V65" s="419"/>
      <c r="W65" s="420">
        <f t="shared" ca="1" si="5"/>
        <v>0.56179122090000011</v>
      </c>
      <c r="X65" s="397"/>
      <c r="Y65" s="421">
        <f>IF($F65&lt;&gt;"",INDEX(DTM!$C$3:$F$100,MATCH($F65,DTM!$C$3:$C$100,0),MATCH(Y$8,DTM!$C$3:$F$3,0)),"")</f>
        <v>15</v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0.68418000000000001</v>
      </c>
      <c r="AB65" s="419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9.8881114500000002</v>
      </c>
      <c r="AC65" s="419"/>
      <c r="AD65" s="420">
        <f t="shared" ca="1" si="6"/>
        <v>0.51418179540000009</v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56.072408255813407</v>
      </c>
      <c r="X80" s="422"/>
      <c r="Y80" s="424"/>
      <c r="Z80" s="425"/>
      <c r="AA80" s="425"/>
      <c r="AB80" s="425"/>
      <c r="AC80" s="425"/>
      <c r="AD80" s="426">
        <f ca="1">SUM(AD57:AD78)</f>
        <v>46.964139868532662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1.1214481651162682</v>
      </c>
      <c r="X81" s="422"/>
      <c r="Y81" s="427"/>
      <c r="Z81" s="428"/>
      <c r="AA81" s="428"/>
      <c r="AB81" s="429"/>
      <c r="AC81" s="429"/>
      <c r="AD81" s="430">
        <f ca="1">$P81*AD80</f>
        <v>0.93928279737065323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57.193856420929677</v>
      </c>
      <c r="X83" s="422"/>
      <c r="Y83" s="436"/>
      <c r="Z83" s="394"/>
      <c r="AA83" s="394"/>
      <c r="AB83" s="394"/>
      <c r="AC83" s="394"/>
      <c r="AD83" s="437">
        <f ca="1">SUM(AD80:AD81)</f>
        <v>47.903422665903314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495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869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4487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544</v>
      </c>
      <c r="H101" s="595" t="s">
        <v>3256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2081.6549884900001</v>
      </c>
      <c r="V101" s="419"/>
      <c r="W101" s="420">
        <f t="shared" ref="W101:W122" si="10">IFERROR(U101*$P101,"")</f>
        <v>2081.6549884900001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1819.2660162600002</v>
      </c>
      <c r="AC101" s="419"/>
      <c r="AD101" s="420">
        <f t="shared" ref="AD101:AD122" si="11">IFERROR(AB101*$P101,"")</f>
        <v>1819.2660162600002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4488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544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0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0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1748.9505570600002</v>
      </c>
      <c r="V102" s="419"/>
      <c r="W102" s="420">
        <f t="shared" si="10"/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1541.7763108650001</v>
      </c>
      <c r="AC102" s="419"/>
      <c r="AD102" s="420">
        <f t="shared" si="11"/>
        <v>0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889</v>
      </c>
      <c r="G103" s="596" t="s">
        <v>544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23.194335500000001</v>
      </c>
      <c r="V103" s="419"/>
      <c r="W103" s="420">
        <f t="shared" ca="1" si="10"/>
        <v>42.21369061</v>
      </c>
      <c r="X103" s="397"/>
      <c r="Y103" s="421">
        <f>IF($F103&lt;&gt;"",INDEX(DTM!$C$3:$F$100,MATCH($F103,DTM!$C$3:$C$100,0),MATCH(Y$8,DTM!$C$3:$F$3,0)),"")</f>
        <v>25</v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0.89956999999999998</v>
      </c>
      <c r="AB103" s="419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21.668392375</v>
      </c>
      <c r="AC103" s="419"/>
      <c r="AD103" s="420">
        <f t="shared" ca="1" si="11"/>
        <v>39.436474122500002</v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880</v>
      </c>
      <c r="G104" s="596" t="s">
        <v>544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94.609419551934835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91.240950981725831</v>
      </c>
      <c r="V104" s="419"/>
      <c r="W104" s="420">
        <f t="shared" ca="1" si="10"/>
        <v>154.43443363166915</v>
      </c>
      <c r="X104" s="397"/>
      <c r="Y104" s="421">
        <f>IF($F104&lt;&gt;"",INDEX(DTM!$C$3:$F$100,MATCH($F104,DTM!$C$3:$C$100,0),MATCH(Y$8,DTM!$C$3:$F$3,0)),"")</f>
        <v>71.182132963988934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0.89956999999999998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61.696095486125365</v>
      </c>
      <c r="AC104" s="419"/>
      <c r="AD104" s="420">
        <f t="shared" ca="1" si="11"/>
        <v>104.4268112198158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377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884</v>
      </c>
      <c r="G105" s="596" t="s">
        <v>544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14.666064154786151</v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6.087245696842924</v>
      </c>
      <c r="V105" s="419"/>
      <c r="W105" s="420">
        <f t="shared" ca="1" si="10"/>
        <v>9.3061812213334623</v>
      </c>
      <c r="X105" s="397"/>
      <c r="Y105" s="421">
        <f>IF($F105&lt;&gt;"",INDEX(DTM!$C$3:$F$100,MATCH($F105,DTM!$C$3:$C$100,0),MATCH(Y$8,DTM!$C$3:$F$3,0)),"")</f>
        <v>11.427742382271468</v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0.40544000000000002</v>
      </c>
      <c r="AB105" s="419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4.4641497401595567</v>
      </c>
      <c r="AC105" s="419"/>
      <c r="AD105" s="420">
        <f t="shared" ca="1" si="11"/>
        <v>6.8247921227559303</v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380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888</v>
      </c>
      <c r="G106" s="596" t="s">
        <v>544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94.609419551934835</v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0.79820999999999998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72.761771036059827</v>
      </c>
      <c r="V106" s="419"/>
      <c r="W106" s="420">
        <f t="shared" ca="1" si="10"/>
        <v>35.755134287119802</v>
      </c>
      <c r="X106" s="397"/>
      <c r="Y106" s="421">
        <f>IF($F106&lt;&gt;"",INDEX(DTM!$C$3:$F$100,MATCH($F106,DTM!$C$3:$C$100,0),MATCH(Y$8,DTM!$C$3:$F$3,0)),"")</f>
        <v>71.182132963988934</v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0.73485999999999996</v>
      </c>
      <c r="AB106" s="419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50.39962729852494</v>
      </c>
      <c r="AC106" s="419"/>
      <c r="AD106" s="420">
        <f t="shared" ca="1" si="11"/>
        <v>24.76637685449516</v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382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896</v>
      </c>
      <c r="G107" s="596" t="s">
        <v>544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10.803677325000001</v>
      </c>
      <c r="V107" s="419"/>
      <c r="W107" s="420">
        <f t="shared" ca="1" si="10"/>
        <v>0.56179122090000011</v>
      </c>
      <c r="X107" s="397"/>
      <c r="Y107" s="421">
        <f>IF($F107&lt;&gt;"",INDEX(DTM!$C$3:$F$100,MATCH($F107,DTM!$C$3:$C$100,0),MATCH(Y$8,DTM!$C$3:$F$3,0)),"")</f>
        <v>15</v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0.68418000000000001</v>
      </c>
      <c r="AB107" s="419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9.8881114500000002</v>
      </c>
      <c r="AC107" s="419"/>
      <c r="AD107" s="420">
        <f t="shared" ca="1" si="11"/>
        <v>0.51418179540000009</v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2323.9262194610224</v>
      </c>
      <c r="X124" s="422"/>
      <c r="Y124" s="424"/>
      <c r="Z124" s="425"/>
      <c r="AA124" s="425"/>
      <c r="AB124" s="425"/>
      <c r="AC124" s="425"/>
      <c r="AD124" s="426">
        <f ca="1">SUM(AD101:AD122)</f>
        <v>1995.234652374967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46.478524389220446</v>
      </c>
      <c r="X125" s="422"/>
      <c r="Y125" s="427"/>
      <c r="Z125" s="428"/>
      <c r="AA125" s="428"/>
      <c r="AB125" s="429"/>
      <c r="AC125" s="429"/>
      <c r="AD125" s="430">
        <f ca="1">$P125*AD124</f>
        <v>39.904693047499343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2370.404743850243</v>
      </c>
      <c r="X127" s="422"/>
      <c r="Y127" s="436"/>
      <c r="Z127" s="394"/>
      <c r="AA127" s="394"/>
      <c r="AB127" s="394"/>
      <c r="AC127" s="394"/>
      <c r="AD127" s="437">
        <f ca="1">SUM(AD124:AD125)</f>
        <v>2035.1393454224665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495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4487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544</v>
      </c>
      <c r="H145" s="581" t="s">
        <v>3162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323.03605579000003</v>
      </c>
      <c r="V145" s="419"/>
      <c r="W145" s="420">
        <f t="shared" ref="W145:W166" si="15">IFERROR(U145*$P145,"")</f>
        <v>323.03605579000003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263.25570792500002</v>
      </c>
      <c r="AC145" s="419"/>
      <c r="AD145" s="420">
        <f t="shared" ref="AD145:AD166" si="16">IFERROR(AB145*$P145,"")</f>
        <v>263.25570792500002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4488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544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0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0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288.85492979000003</v>
      </c>
      <c r="V146" s="419"/>
      <c r="W146" s="420">
        <f t="shared" si="15"/>
        <v>0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235.04407142999997</v>
      </c>
      <c r="AC146" s="419"/>
      <c r="AD146" s="420">
        <f t="shared" si="16"/>
        <v>0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889</v>
      </c>
      <c r="G147" s="370" t="s">
        <v>544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23.194335500000001</v>
      </c>
      <c r="V147" s="419"/>
      <c r="W147" s="420">
        <f t="shared" ca="1" si="15"/>
        <v>4.2747160326499998</v>
      </c>
      <c r="X147" s="397"/>
      <c r="Y147" s="421">
        <f>IF($F147&lt;&gt;"",INDEX(DTM!$C$3:$F$100,MATCH($F147,DTM!$C$3:$C$100,0),MATCH(Y$8,DTM!$C$3:$F$3,0)),"")</f>
        <v>25</v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0.89956999999999998</v>
      </c>
      <c r="AB147" s="419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21.668392375</v>
      </c>
      <c r="AC147" s="419"/>
      <c r="AD147" s="420">
        <f t="shared" ca="1" si="16"/>
        <v>3.9934847147124999</v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880</v>
      </c>
      <c r="G148" s="370" t="s">
        <v>544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94.609419551934835</v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91.240950981725831</v>
      </c>
      <c r="V148" s="419"/>
      <c r="W148" s="420">
        <f t="shared" ca="1" si="15"/>
        <v>6.4489104153883821</v>
      </c>
      <c r="X148" s="397"/>
      <c r="Y148" s="421">
        <f>IF($F148&lt;&gt;"",INDEX(DTM!$C$3:$F$100,MATCH($F148,DTM!$C$3:$C$100,0),MATCH(Y$8,DTM!$C$3:$F$3,0)),"")</f>
        <v>71.182132963988934</v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0.89956999999999998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61.696095486125365</v>
      </c>
      <c r="AC148" s="419"/>
      <c r="AD148" s="420">
        <f t="shared" ca="1" si="16"/>
        <v>4.360680028959341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377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884</v>
      </c>
      <c r="G149" s="370" t="s">
        <v>544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14.666064154786151</v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6.087245696842924</v>
      </c>
      <c r="V149" s="419"/>
      <c r="W149" s="420">
        <f t="shared" ca="1" si="15"/>
        <v>0.38860976528645225</v>
      </c>
      <c r="X149" s="397"/>
      <c r="Y149" s="421">
        <f>IF($F149&lt;&gt;"",INDEX(DTM!$C$3:$F$100,MATCH($F149,DTM!$C$3:$C$100,0),MATCH(Y$8,DTM!$C$3:$F$3,0)),"")</f>
        <v>11.427742382271468</v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0.40544000000000002</v>
      </c>
      <c r="AB149" s="419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4.4641497401595567</v>
      </c>
      <c r="AC149" s="419"/>
      <c r="AD149" s="420">
        <f t="shared" ca="1" si="16"/>
        <v>0.28499131941178607</v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380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888</v>
      </c>
      <c r="G150" s="370" t="s">
        <v>544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94.609419551934835</v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0.79820999999999998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72.761771036059827</v>
      </c>
      <c r="V150" s="419"/>
      <c r="W150" s="420">
        <f t="shared" ca="1" si="15"/>
        <v>1.4930715416599476</v>
      </c>
      <c r="X150" s="397"/>
      <c r="Y150" s="421">
        <f>IF($F150&lt;&gt;"",INDEX(DTM!$C$3:$F$100,MATCH($F150,DTM!$C$3:$C$100,0),MATCH(Y$8,DTM!$C$3:$F$3,0)),"")</f>
        <v>71.182132963988934</v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0.73485999999999996</v>
      </c>
      <c r="AB150" s="419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50.39962729852494</v>
      </c>
      <c r="AC150" s="419"/>
      <c r="AD150" s="420">
        <f t="shared" ca="1" si="16"/>
        <v>1.0342003521657317</v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382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896</v>
      </c>
      <c r="G151" s="370" t="s">
        <v>544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0.74753000000000003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10.803677325000001</v>
      </c>
      <c r="V151" s="419"/>
      <c r="W151" s="420">
        <f t="shared" ca="1" si="15"/>
        <v>0.56179122090000011</v>
      </c>
      <c r="X151" s="397"/>
      <c r="Y151" s="421">
        <f>IF($F151&lt;&gt;"",INDEX(DTM!$C$3:$F$100,MATCH($F151,DTM!$C$3:$C$100,0),MATCH(Y$8,DTM!$C$3:$F$3,0)),"")</f>
        <v>15</v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0.68418000000000001</v>
      </c>
      <c r="AB151" s="419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9.8881114500000002</v>
      </c>
      <c r="AC151" s="419"/>
      <c r="AD151" s="420">
        <f t="shared" ca="1" si="16"/>
        <v>0.51418179540000009</v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336.20315476588479</v>
      </c>
      <c r="X168" s="422"/>
      <c r="Y168" s="424"/>
      <c r="Z168" s="425"/>
      <c r="AA168" s="425"/>
      <c r="AB168" s="425"/>
      <c r="AC168" s="425"/>
      <c r="AD168" s="426">
        <f ca="1">SUM(AD145:AD166)</f>
        <v>273.44324613564942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6.7240630953176961</v>
      </c>
      <c r="X169" s="422"/>
      <c r="Y169" s="427"/>
      <c r="Z169" s="428"/>
      <c r="AA169" s="428"/>
      <c r="AB169" s="429"/>
      <c r="AC169" s="429"/>
      <c r="AD169" s="430">
        <f ca="1">$P169*AD168</f>
        <v>5.4688649227129886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342.92721786120251</v>
      </c>
      <c r="X171" s="422"/>
      <c r="Y171" s="436"/>
      <c r="Z171" s="394"/>
      <c r="AA171" s="394"/>
      <c r="AB171" s="394"/>
      <c r="AC171" s="394"/>
      <c r="AD171" s="437">
        <f ca="1">SUM(AD168:AD169)</f>
        <v>278.91211105836243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390</v>
      </c>
      <c r="C184" s="32" t="s">
        <v>495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4487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544</v>
      </c>
      <c r="H189" s="581" t="s">
        <v>2911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1</v>
      </c>
      <c r="M189" s="584">
        <v>1</v>
      </c>
      <c r="N189" s="584">
        <v>1</v>
      </c>
      <c r="O189" s="584">
        <v>1</v>
      </c>
      <c r="P189" s="585">
        <f>IF($L189&lt;&gt;"",PRODUCT($K189:$O189),"")</f>
        <v>1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71.316477890000002</v>
      </c>
      <c r="V189" s="419"/>
      <c r="W189" s="420">
        <f t="shared" ref="W189:W210" si="20">IFERROR(U189*$P189,"")</f>
        <v>71.316477890000002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62.09978141500001</v>
      </c>
      <c r="AC189" s="419"/>
      <c r="AD189" s="420">
        <f t="shared" ref="AD189:AD210" si="21">IFERROR(AB189*$P189,"")</f>
        <v>62.09978141500001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4488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544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0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0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60.244234575000007</v>
      </c>
      <c r="V190" s="419"/>
      <c r="W190" s="420">
        <f t="shared" si="20"/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52.968537755</v>
      </c>
      <c r="AC190" s="419"/>
      <c r="AD190" s="420">
        <f t="shared" si="21"/>
        <v>0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373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889</v>
      </c>
      <c r="G191" s="370" t="s">
        <v>544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23.194335500000001</v>
      </c>
      <c r="V191" s="419"/>
      <c r="W191" s="420">
        <f t="shared" ca="1" si="20"/>
        <v>8.3806932745374993</v>
      </c>
      <c r="X191" s="397"/>
      <c r="Y191" s="421">
        <f>IF($F191&lt;&gt;"",INDEX(DTM!$C$3:$F$100,MATCH($F191,DTM!$C$3:$C$100,0),MATCH(Y$8,DTM!$C$3:$F$3,0)),"")</f>
        <v>25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0.89956999999999998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21.668392375</v>
      </c>
      <c r="AC191" s="419"/>
      <c r="AD191" s="420">
        <f t="shared" ca="1" si="21"/>
        <v>7.8293318748968739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375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888</v>
      </c>
      <c r="G192" s="370" t="s">
        <v>544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94.609419551934835</v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0.79820999999999998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72.761771036059827</v>
      </c>
      <c r="V192" s="419"/>
      <c r="W192" s="420">
        <f t="shared" ca="1" si="20"/>
        <v>7.0984746682931643</v>
      </c>
      <c r="X192" s="397"/>
      <c r="Y192" s="421">
        <f>IF($F192&lt;&gt;"",INDEX(DTM!$C$3:$F$100,MATCH($F192,DTM!$C$3:$C$100,0),MATCH(Y$8,DTM!$C$3:$F$3,0)),"")</f>
        <v>71.182132963988934</v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0.73485999999999996</v>
      </c>
      <c r="AB192" s="419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50.39962729852494</v>
      </c>
      <c r="AC192" s="419"/>
      <c r="AD192" s="420">
        <f t="shared" ca="1" si="21"/>
        <v>4.916874240082671</v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377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11.376934826883911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4.7220710912825874</v>
      </c>
      <c r="V193" s="419"/>
      <c r="W193" s="420">
        <f t="shared" ca="1" si="20"/>
        <v>1.586768173463643</v>
      </c>
      <c r="X193" s="397"/>
      <c r="Y193" s="421">
        <f>IF($F193&lt;&gt;"",INDEX(DTM!$C$3:$F$100,MATCH($F193,DTM!$C$3:$C$100,0),MATCH(Y$8,DTM!$C$3:$F$3,0)),"")</f>
        <v>8.8025346260387796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0.40544000000000002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3.4386348019656507</v>
      </c>
      <c r="AC193" s="419"/>
      <c r="AD193" s="420">
        <f t="shared" ca="1" si="21"/>
        <v>1.1554921894328218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380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14.666064154786151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6.087245696842924</v>
      </c>
      <c r="V194" s="419"/>
      <c r="W194" s="420">
        <f t="shared" ca="1" si="20"/>
        <v>1.8475582031858864</v>
      </c>
      <c r="X194" s="397"/>
      <c r="Y194" s="421">
        <f>IF($F194&lt;&gt;"",INDEX(DTM!$C$3:$F$100,MATCH($F194,DTM!$C$3:$C$100,0),MATCH(Y$8,DTM!$C$3:$F$3,0)),"")</f>
        <v>11.427742382271468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0.40544000000000002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4.4641497401595567</v>
      </c>
      <c r="AC194" s="419"/>
      <c r="AD194" s="420">
        <f t="shared" ca="1" si="21"/>
        <v>1.3549274800850475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382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896</v>
      </c>
      <c r="G195" s="370" t="s">
        <v>544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0.74753000000000003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10.803677325000001</v>
      </c>
      <c r="V195" s="419"/>
      <c r="W195" s="420">
        <f t="shared" ca="1" si="20"/>
        <v>1.6205515987500001</v>
      </c>
      <c r="X195" s="397"/>
      <c r="Y195" s="421">
        <f>IF($F195&lt;&gt;"",INDEX(DTM!$C$3:$F$100,MATCH($F195,DTM!$C$3:$C$100,0),MATCH(Y$8,DTM!$C$3:$F$3,0)),"")</f>
        <v>15</v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0.68418000000000001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9.8881114500000002</v>
      </c>
      <c r="AC195" s="419"/>
      <c r="AD195" s="420">
        <f t="shared" ca="1" si="21"/>
        <v>1.4832167174999999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91.850523808230193</v>
      </c>
      <c r="X212" s="422"/>
      <c r="Y212" s="424"/>
      <c r="Z212" s="425"/>
      <c r="AA212" s="425"/>
      <c r="AB212" s="425"/>
      <c r="AC212" s="425"/>
      <c r="AD212" s="426">
        <f ca="1">SUM(AD189:AD210)</f>
        <v>78.839623916997439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1.837010476164604</v>
      </c>
      <c r="X213" s="422"/>
      <c r="Y213" s="427"/>
      <c r="Z213" s="428"/>
      <c r="AA213" s="428"/>
      <c r="AB213" s="429"/>
      <c r="AC213" s="429"/>
      <c r="AD213" s="430">
        <f ca="1">$P213*AD212</f>
        <v>1.5767924783399487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93.6875342843948</v>
      </c>
      <c r="X215" s="422"/>
      <c r="Y215" s="436"/>
      <c r="Z215" s="394"/>
      <c r="AA215" s="394"/>
      <c r="AB215" s="394"/>
      <c r="AC215" s="394"/>
      <c r="AD215" s="437">
        <f ca="1">SUM(AD212:AD213)</f>
        <v>80.416416395337393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495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4487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544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749.86065917000008</v>
      </c>
      <c r="V233" s="419"/>
      <c r="W233" s="420">
        <f t="shared" ref="W233:W254" si="25">IFERROR(U233*$P233,"")</f>
        <v>749.86065917000008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657.15656244000013</v>
      </c>
      <c r="AC233" s="419"/>
      <c r="AD233" s="420">
        <f t="shared" ref="AD233:AD254" si="26">IFERROR(AB233*$P233,"")</f>
        <v>657.15656244000013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4488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544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0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0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684.81885941000007</v>
      </c>
      <c r="V234" s="419"/>
      <c r="W234" s="420">
        <f t="shared" si="25"/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604.50542085500001</v>
      </c>
      <c r="AC234" s="419"/>
      <c r="AD234" s="420">
        <f t="shared" si="26"/>
        <v>0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373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888</v>
      </c>
      <c r="G235" s="370" t="s">
        <v>544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94.609419551934835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0.79820999999999998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72.761771036059827</v>
      </c>
      <c r="V235" s="419"/>
      <c r="W235" s="420">
        <f t="shared" ca="1" si="25"/>
        <v>20.198667639610211</v>
      </c>
      <c r="X235" s="397"/>
      <c r="Y235" s="421">
        <f>IF($F235&lt;&gt;"",INDEX(DTM!$C$3:$F$100,MATCH($F235,DTM!$C$3:$C$100,0),MATCH(Y$8,DTM!$C$3:$F$3,0)),"")</f>
        <v>71.182132963988934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0.73485999999999996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50.39962729852494</v>
      </c>
      <c r="AC235" s="419"/>
      <c r="AD235" s="420">
        <f t="shared" ca="1" si="26"/>
        <v>13.990936538070525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375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894</v>
      </c>
      <c r="G236" s="370" t="s">
        <v>544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94.609419551934835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0.79820999999999998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72.761771036059827</v>
      </c>
      <c r="V236" s="419"/>
      <c r="W236" s="420">
        <f t="shared" ca="1" si="25"/>
        <v>0.40746591780193503</v>
      </c>
      <c r="X236" s="397"/>
      <c r="Y236" s="421">
        <f>IF($F236&lt;&gt;"",INDEX(DTM!$C$3:$F$100,MATCH($F236,DTM!$C$3:$C$100,0),MATCH(Y$8,DTM!$C$3:$F$3,0)),"")</f>
        <v>71.182132963988934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0.73485999999999996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50.39962729852494</v>
      </c>
      <c r="AC236" s="419"/>
      <c r="AD236" s="420">
        <f t="shared" ca="1" si="26"/>
        <v>0.28223791287173966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377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900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14.666064154786151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6.087245696842924</v>
      </c>
      <c r="V237" s="419"/>
      <c r="W237" s="420">
        <f t="shared" ca="1" si="25"/>
        <v>1.56137852124021</v>
      </c>
      <c r="X237" s="397"/>
      <c r="Y237" s="421">
        <f>IF($F237&lt;&gt;"",INDEX(DTM!$C$3:$F$100,MATCH($F237,DTM!$C$3:$C$100,0),MATCH(Y$8,DTM!$C$3:$F$3,0)),"")</f>
        <v>11.427742382271468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0.40544000000000002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4.4641497401595567</v>
      </c>
      <c r="AC237" s="419"/>
      <c r="AD237" s="420">
        <f t="shared" ca="1" si="26"/>
        <v>1.1450544083509264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380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11.376934826883911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4.7220710912825874</v>
      </c>
      <c r="V238" s="419"/>
      <c r="W238" s="420">
        <f t="shared" ca="1" si="25"/>
        <v>1.8921338862769328</v>
      </c>
      <c r="X238" s="397"/>
      <c r="Y238" s="421">
        <f>IF($F238&lt;&gt;"",INDEX(DTM!$C$3:$F$100,MATCH($F238,DTM!$C$3:$C$100,0),MATCH(Y$8,DTM!$C$3:$F$3,0)),"")</f>
        <v>8.8025346260387796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0.40544000000000002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3.4386348019656507</v>
      </c>
      <c r="AC238" s="419"/>
      <c r="AD238" s="420">
        <f t="shared" ca="1" si="26"/>
        <v>1.3778609651476363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382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884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14.666064154786151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6.087245696842924</v>
      </c>
      <c r="V239" s="419"/>
      <c r="W239" s="420">
        <f t="shared" ca="1" si="25"/>
        <v>4.7583999612221133</v>
      </c>
      <c r="X239" s="397"/>
      <c r="Y239" s="421">
        <f>IF($F239&lt;&gt;"",INDEX(DTM!$C$3:$F$100,MATCH($F239,DTM!$C$3:$C$100,0),MATCH(Y$8,DTM!$C$3:$F$3,0)),"")</f>
        <v>11.427742382271468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0.40544000000000002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4.4641497401595567</v>
      </c>
      <c r="AC239" s="419"/>
      <c r="AD239" s="420">
        <f t="shared" ca="1" si="26"/>
        <v>3.4896258518827254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399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902</v>
      </c>
      <c r="G240" s="370" t="s">
        <v>544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24.109901375</v>
      </c>
      <c r="V240" s="419"/>
      <c r="W240" s="420">
        <f t="shared" ca="1" si="25"/>
        <v>24.423330092874998</v>
      </c>
      <c r="X240" s="397"/>
      <c r="Y240" s="421">
        <f>IF($F240&lt;&gt;"",INDEX(DTM!$C$3:$F$100,MATCH($F240,DTM!$C$3:$C$100,0),MATCH(Y$8,DTM!$C$3:$F$3,0)),"")</f>
        <v>25</v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0.89956999999999998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21.668392375</v>
      </c>
      <c r="AC240" s="419"/>
      <c r="AD240" s="420">
        <f t="shared" ca="1" si="26"/>
        <v>21.950081475874999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803.10203518902642</v>
      </c>
      <c r="X256" s="422"/>
      <c r="Y256" s="424"/>
      <c r="Z256" s="425"/>
      <c r="AA256" s="425"/>
      <c r="AB256" s="425"/>
      <c r="AC256" s="425"/>
      <c r="AD256" s="426">
        <f ca="1">SUM(AD233:AD254)</f>
        <v>699.39235959219866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16.062040703780529</v>
      </c>
      <c r="X257" s="422"/>
      <c r="Y257" s="427"/>
      <c r="Z257" s="428"/>
      <c r="AA257" s="428"/>
      <c r="AB257" s="429"/>
      <c r="AC257" s="429"/>
      <c r="AD257" s="430">
        <f ca="1">$P257*AD256</f>
        <v>13.987847191843974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819.16407589280698</v>
      </c>
      <c r="X259" s="422"/>
      <c r="Y259" s="436"/>
      <c r="Z259" s="394"/>
      <c r="AA259" s="394"/>
      <c r="AB259" s="394"/>
      <c r="AC259" s="394"/>
      <c r="AD259" s="437">
        <f ca="1">SUM(AD256:AD257)</f>
        <v>713.38020678404268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495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544</v>
      </c>
      <c r="H277" s="581" t="s">
        <v>1987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2376.6136907800001</v>
      </c>
      <c r="V277" s="419"/>
      <c r="W277" s="420">
        <f t="shared" ref="W277:W298" si="30">IFERROR(U277*$P277,"")</f>
        <v>2376.6136907800001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2088.8696475850002</v>
      </c>
      <c r="AC277" s="419"/>
      <c r="AD277" s="420">
        <f t="shared" ref="AD277:AD298" si="31">IFERROR(AB277*$P277,"")</f>
        <v>2088.8696475850002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544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0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0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2093.2033260600001</v>
      </c>
      <c r="V278" s="419"/>
      <c r="W278" s="420">
        <f t="shared" si="30"/>
        <v>0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1857.42680193</v>
      </c>
      <c r="AC278" s="419"/>
      <c r="AD278" s="420">
        <f t="shared" si="31"/>
        <v>0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375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888</v>
      </c>
      <c r="G279" s="370" t="s">
        <v>544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94.609419551934835</v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0.79820999999999998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72.761771036059827</v>
      </c>
      <c r="V279" s="419"/>
      <c r="W279" s="420">
        <f t="shared" ca="1" si="30"/>
        <v>70.527984665252788</v>
      </c>
      <c r="X279" s="397"/>
      <c r="Y279" s="421">
        <f>IF($F279&lt;&gt;"",INDEX(DTM!$C$3:$F$100,MATCH($F279,DTM!$C$3:$C$100,0),MATCH(Y$8,DTM!$C$3:$F$3,0)),"")</f>
        <v>71.182132963988934</v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0.73485999999999996</v>
      </c>
      <c r="AB279" s="419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50.39962729852494</v>
      </c>
      <c r="AC279" s="419"/>
      <c r="AD279" s="420">
        <f t="shared" ca="1" si="31"/>
        <v>48.852358740460225</v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377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894</v>
      </c>
      <c r="G280" s="370" t="s">
        <v>544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94.609419551934835</v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0.79820999999999998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72.761771036059827</v>
      </c>
      <c r="V280" s="419"/>
      <c r="W280" s="420">
        <f t="shared" ca="1" si="30"/>
        <v>1.3533689412707126</v>
      </c>
      <c r="X280" s="397"/>
      <c r="Y280" s="421">
        <f>IF($F280&lt;&gt;"",INDEX(DTM!$C$3:$F$100,MATCH($F280,DTM!$C$3:$C$100,0),MATCH(Y$8,DTM!$C$3:$F$3,0)),"")</f>
        <v>71.182132963988934</v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0.73485999999999996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50.39962729852494</v>
      </c>
      <c r="AC280" s="419"/>
      <c r="AD280" s="420">
        <f t="shared" ca="1" si="31"/>
        <v>0.93743306775256385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380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900</v>
      </c>
      <c r="G281" s="370" t="s">
        <v>544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14.666064154786151</v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6.087245696842924</v>
      </c>
      <c r="V281" s="419"/>
      <c r="W281" s="420">
        <f t="shared" ca="1" si="30"/>
        <v>11.518895032135866</v>
      </c>
      <c r="X281" s="397"/>
      <c r="Y281" s="421">
        <f>IF($F281&lt;&gt;"",INDEX(DTM!$C$3:$F$100,MATCH($F281,DTM!$C$3:$C$100,0),MATCH(Y$8,DTM!$C$3:$F$3,0)),"")</f>
        <v>11.427742382271468</v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0.40544000000000002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4.4641497401595567</v>
      </c>
      <c r="AC281" s="419"/>
      <c r="AD281" s="420">
        <f t="shared" ca="1" si="31"/>
        <v>8.4475105533039301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382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881</v>
      </c>
      <c r="G282" s="370" t="s">
        <v>544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11.376934826883911</v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4.7220710912825874</v>
      </c>
      <c r="V282" s="419"/>
      <c r="W282" s="420">
        <f t="shared" ca="1" si="30"/>
        <v>13.92019336999194</v>
      </c>
      <c r="X282" s="397"/>
      <c r="Y282" s="421">
        <f>IF($F282&lt;&gt;"",INDEX(DTM!$C$3:$F$100,MATCH($F282,DTM!$C$3:$C$100,0),MATCH(Y$8,DTM!$C$3:$F$3,0)),"")</f>
        <v>8.8025346260387796</v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0.40544000000000002</v>
      </c>
      <c r="AB282" s="419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3.4386348019656507</v>
      </c>
      <c r="AC282" s="419"/>
      <c r="AD282" s="420">
        <f t="shared" ca="1" si="31"/>
        <v>10.136751532714543</v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399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884</v>
      </c>
      <c r="G283" s="370" t="s">
        <v>544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14.666064154786151</v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6.087245696842924</v>
      </c>
      <c r="V283" s="419"/>
      <c r="W283" s="420">
        <f t="shared" ca="1" si="30"/>
        <v>13.259238576863257</v>
      </c>
      <c r="X283" s="397"/>
      <c r="Y283" s="421">
        <f>IF($F283&lt;&gt;"",INDEX(DTM!$C$3:$F$100,MATCH($F283,DTM!$C$3:$C$100,0),MATCH(Y$8,DTM!$C$3:$F$3,0)),"")</f>
        <v>11.427742382271468</v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0.40544000000000002</v>
      </c>
      <c r="AB283" s="419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4.4641497401595567</v>
      </c>
      <c r="AC283" s="419"/>
      <c r="AD283" s="420">
        <f t="shared" ca="1" si="31"/>
        <v>9.7238109640155468</v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2487.1933713655148</v>
      </c>
      <c r="X300" s="422"/>
      <c r="Y300" s="424"/>
      <c r="Z300" s="425"/>
      <c r="AA300" s="425"/>
      <c r="AB300" s="425"/>
      <c r="AC300" s="425"/>
      <c r="AD300" s="426">
        <f ca="1">SUM(AD277:AD298)</f>
        <v>2166.967512443247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49.743867427310299</v>
      </c>
      <c r="X301" s="422"/>
      <c r="Y301" s="427"/>
      <c r="Z301" s="428"/>
      <c r="AA301" s="428"/>
      <c r="AB301" s="429"/>
      <c r="AC301" s="429"/>
      <c r="AD301" s="430">
        <f ca="1">$P301*AD300</f>
        <v>43.339350248864939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2536.9372387928252</v>
      </c>
      <c r="X303" s="422"/>
      <c r="Y303" s="436"/>
      <c r="Z303" s="394"/>
      <c r="AA303" s="394"/>
      <c r="AB303" s="394"/>
      <c r="AC303" s="394"/>
      <c r="AD303" s="437">
        <f ca="1">SUM(AD300:AD301)</f>
        <v>2210.3068626921117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495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4485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4487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544</v>
      </c>
      <c r="H321" s="581" t="s">
        <v>2740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1</v>
      </c>
      <c r="M321" s="584">
        <v>1</v>
      </c>
      <c r="N321" s="584">
        <v>1</v>
      </c>
      <c r="O321" s="584">
        <v>1</v>
      </c>
      <c r="P321" s="585">
        <f>IF($L321&lt;&gt;"",PRODUCT($K321:$O321),"")</f>
        <v>1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IF($F321="",0,IF(AND($G321="Dnit",OFFSET(DTM!$B$3,MATCH($F321,DTM!$C$3:$C$50,0)-1,0)="Quente"),24.715,IF(AND($G321="Dnit",OFFSET(DTM!$B$3,MATCH($F321,DTM!$C$3:$C$50,0)-1,0)="Frio"),22.244,0)))</f>
        <v>0</v>
      </c>
      <c r="T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113.835357125</v>
      </c>
      <c r="V321" s="419"/>
      <c r="W321" s="420">
        <f t="shared" ref="W321:W342" si="35">IFERROR(U321*$P321,"")</f>
        <v>113.835357125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IF($F321="",0,IF(AND($G321="Dnit",OFFSET(DTM!$B$3,MATCH($F321,DTM!$C$3:$C$50,0)-1,0)="Quente"),24.715,IF(AND($G321="Dnit",OFFSET(DTM!$B$3,MATCH($F321,DTM!$C$3:$C$50,0)-1,0)="Frio"),22.244,0)))</f>
        <v>0</v>
      </c>
      <c r="AA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SICRO'!$A$1:$A$2000,0),MATCH(Y$8,'P. U. SICRO'!$A$1:$R$1,0)+1))))</f>
        <v>0</v>
      </c>
      <c r="AB321" s="419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98.575925874999996</v>
      </c>
      <c r="AC321" s="419"/>
      <c r="AD321" s="420">
        <f t="shared" ref="AD321:AD342" si="36">IFERROR(AB321*$P321,"")</f>
        <v>98.575925874999996</v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IF($F321="",0,IF(AND($G321="Dnit",OFFSET(DTM!$B$3,MATCH($F321,DTM!$C$3:$C$50,0)-1,0)="Quente"),24.715,IF(AND($G321="Dnit",OFFSET(DTM!$B$3,MATCH($F321,DTM!$C$3:$C$50,0)-1,0)="Frio"),22.244,0)))</f>
        <v>0</v>
      </c>
      <c r="AH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4488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544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0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0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71.609458970000006</v>
      </c>
      <c r="V322" s="419"/>
      <c r="W322" s="420">
        <f t="shared" si="35"/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60.000083674999999</v>
      </c>
      <c r="AC322" s="419"/>
      <c r="AD322" s="420">
        <f t="shared" si="36"/>
        <v>0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888</v>
      </c>
      <c r="G323" s="370" t="s">
        <v>544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94.609419551934835</v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0.79820999999999998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72.761771036059827</v>
      </c>
      <c r="V323" s="419"/>
      <c r="W323" s="420">
        <f t="shared" ca="1" si="35"/>
        <v>0.77127477298223412</v>
      </c>
      <c r="X323" s="397"/>
      <c r="Y323" s="421">
        <f>IF($F323&lt;&gt;"",INDEX(DTM!$C$3:$F$100,MATCH($F323,DTM!$C$3:$C$100,0),MATCH(Y$8,DTM!$C$3:$F$3,0)),"")</f>
        <v>71.182132963988934</v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0.73485999999999996</v>
      </c>
      <c r="AB323" s="419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50.39962729852494</v>
      </c>
      <c r="AC323" s="419"/>
      <c r="AD323" s="420">
        <f t="shared" ca="1" si="36"/>
        <v>0.53423604936436442</v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894</v>
      </c>
      <c r="G324" s="370" t="s">
        <v>544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94.609419551934835</v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0.79820999999999998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72.761771036059827</v>
      </c>
      <c r="V324" s="419"/>
      <c r="W324" s="420">
        <f t="shared" ca="1" si="35"/>
        <v>5.6899704950198791</v>
      </c>
      <c r="X324" s="397"/>
      <c r="Y324" s="421">
        <f>IF($F324&lt;&gt;"",INDEX(DTM!$C$3:$F$100,MATCH($F324,DTM!$C$3:$C$100,0),MATCH(Y$8,DTM!$C$3:$F$3,0)),"")</f>
        <v>71.182132963988934</v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0.73485999999999996</v>
      </c>
      <c r="AB324" s="419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50.39962729852494</v>
      </c>
      <c r="AC324" s="419"/>
      <c r="AD324" s="420">
        <f t="shared" ca="1" si="36"/>
        <v>3.9412508547446508</v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881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11.376934826883911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4.7220710912825874</v>
      </c>
      <c r="V325" s="419"/>
      <c r="W325" s="420">
        <f t="shared" ca="1" si="35"/>
        <v>5.0965313288212961</v>
      </c>
      <c r="X325" s="397"/>
      <c r="Y325" s="421">
        <f>IF($F325&lt;&gt;"",INDEX(DTM!$C$3:$F$100,MATCH($F325,DTM!$C$3:$C$100,0),MATCH(Y$8,DTM!$C$3:$F$3,0)),"")</f>
        <v>8.8025346260387796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0.40544000000000002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3.4386348019656507</v>
      </c>
      <c r="AC325" s="419"/>
      <c r="AD325" s="420">
        <f t="shared" ca="1" si="36"/>
        <v>3.7113185417615266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380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884</v>
      </c>
      <c r="G326" s="370" t="s">
        <v>544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14.666064154786151</v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6.087245696842924</v>
      </c>
      <c r="V326" s="419"/>
      <c r="W326" s="420">
        <f t="shared" ca="1" si="35"/>
        <v>1.3988490611345039</v>
      </c>
      <c r="X326" s="397"/>
      <c r="Y326" s="421">
        <f>IF($F326&lt;&gt;"",INDEX(DTM!$C$3:$F$100,MATCH($F326,DTM!$C$3:$C$100,0),MATCH(Y$8,DTM!$C$3:$F$3,0)),"")</f>
        <v>11.427742382271468</v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0.40544000000000002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4.4641497401595567</v>
      </c>
      <c r="AC326" s="419"/>
      <c r="AD326" s="420">
        <f t="shared" ca="1" si="36"/>
        <v>1.0258616102886662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382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902</v>
      </c>
      <c r="G327" s="370" t="s">
        <v>544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24.109901375</v>
      </c>
      <c r="V327" s="419"/>
      <c r="W327" s="420">
        <f t="shared" ca="1" si="35"/>
        <v>0.96439605500000003</v>
      </c>
      <c r="X327" s="397"/>
      <c r="Y327" s="421">
        <f>IF($F327&lt;&gt;"",INDEX(DTM!$C$3:$F$100,MATCH($F327,DTM!$C$3:$C$100,0),MATCH(Y$8,DTM!$C$3:$F$3,0)),"")</f>
        <v>25</v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0.89956999999999998</v>
      </c>
      <c r="AB327" s="419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21.668392375</v>
      </c>
      <c r="AC327" s="419"/>
      <c r="AD327" s="420">
        <f t="shared" ca="1" si="36"/>
        <v>0.86673569500000003</v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127.75637883795791</v>
      </c>
      <c r="X344" s="422"/>
      <c r="Y344" s="424"/>
      <c r="Z344" s="425"/>
      <c r="AA344" s="425"/>
      <c r="AB344" s="425"/>
      <c r="AC344" s="425"/>
      <c r="AD344" s="426">
        <f ca="1">SUM(AD321:AD342)</f>
        <v>108.65532862615922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2.5551275767591584</v>
      </c>
      <c r="X345" s="422"/>
      <c r="Y345" s="427"/>
      <c r="Z345" s="428"/>
      <c r="AA345" s="428"/>
      <c r="AB345" s="429"/>
      <c r="AC345" s="429"/>
      <c r="AD345" s="430">
        <f ca="1">$P345*AD344</f>
        <v>2.1731065725231846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665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130.31150641471706</v>
      </c>
      <c r="X347" s="422"/>
      <c r="Y347" s="436"/>
      <c r="Z347" s="394"/>
      <c r="AA347" s="394"/>
      <c r="AB347" s="394"/>
      <c r="AC347" s="394"/>
      <c r="AD347" s="437">
        <f ca="1">SUM(AD344:AD345)</f>
        <v>110.8284351986824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499</v>
      </c>
      <c r="C360" s="32" t="s">
        <v>495</v>
      </c>
      <c r="D360" s="33"/>
      <c r="E360" s="22" t="s">
        <v>500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4485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4487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544</v>
      </c>
      <c r="H365" s="581" t="s">
        <v>2819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1</v>
      </c>
      <c r="M365" s="584">
        <v>1</v>
      </c>
      <c r="N365" s="584">
        <v>1</v>
      </c>
      <c r="O365" s="584">
        <v>1</v>
      </c>
      <c r="P365" s="585">
        <f>IF($L365&lt;&gt;"",PRODUCT($K365:$O365),"")</f>
        <v>1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IF($F365="",0,IF(AND($G365="Dnit",OFFSET(DTM!$B$3,MATCH($F365,DTM!$C$3:$C$50,0)-1,0)="Quente"),24.715,IF(AND($G365="Dnit",OFFSET(DTM!$B$3,MATCH($F365,DTM!$C$3:$C$50,0)-1,0)="Frio"),22.244,0)))</f>
        <v>0</v>
      </c>
      <c r="T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41.115011560000006</v>
      </c>
      <c r="V365" s="419"/>
      <c r="W365" s="420">
        <f t="shared" ref="W365:W386" si="41">IFERROR(U365*$P365,"")</f>
        <v>41.115011560000006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IF($F365="",0,IF(AND($G365="Dnit",OFFSET(DTM!$B$3,MATCH($F365,DTM!$C$3:$C$50,0)-1,0)="Quente"),24.715,IF(AND($G365="Dnit",OFFSET(DTM!$B$3,MATCH($F365,DTM!$C$3:$C$50,0)-1,0)="Frio"),22.244,0)))</f>
        <v>0</v>
      </c>
      <c r="AA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SICRO'!$A$1:$A$2000,0),MATCH(Y$8,'P. U. SICRO'!$A$1:$R$1,0)+1))))</f>
        <v>0</v>
      </c>
      <c r="AB365" s="419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36.683672725000008</v>
      </c>
      <c r="AC365" s="419"/>
      <c r="AD365" s="420">
        <f t="shared" ref="AD365:AD386" si="42">IFERROR(AB365*$P365,"")</f>
        <v>36.683672725000008</v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IF($F365="",0,IF(AND($G365="Dnit",OFFSET(DTM!$B$3,MATCH($F365,DTM!$C$3:$C$50,0)-1,0)="Quente"),24.715,IF(AND($G365="Dnit",OFFSET(DTM!$B$3,MATCH($F365,DTM!$C$3:$C$50,0)-1,0)="Frio"),22.244,0)))</f>
        <v>0</v>
      </c>
      <c r="AH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4488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544</v>
      </c>
      <c r="H366" s="370" t="s">
        <v>501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0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0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IF($F366="",0,IF(AND($G366="Dnit",OFFSET(DTM!$B$3,MATCH($F366,DTM!$C$3:$C$50,0)-1,0)="Quente"),24.715,IF(AND($G366="Dnit",OFFSET(DTM!$B$3,MATCH($F366,DTM!$C$3:$C$50,0)-1,0)="Frio"),22.244,0)))</f>
        <v>0</v>
      </c>
      <c r="T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36.036672840000001</v>
      </c>
      <c r="V366" s="419"/>
      <c r="W366" s="420">
        <f t="shared" si="41"/>
        <v>0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IF($F366="",0,IF(AND($G366="Dnit",OFFSET(DTM!$B$3,MATCH($F366,DTM!$C$3:$C$50,0)-1,0)="Quente"),24.715,IF(AND($G366="Dnit",OFFSET(DTM!$B$3,MATCH($F366,DTM!$C$3:$C$50,0)-1,0)="Frio"),22.244,0)))</f>
        <v>0</v>
      </c>
      <c r="AA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SICRO'!$A$1:$A$2000,0),MATCH(Y$8,'P. U. SICRO'!$A$1:$R$1,0)+1))))</f>
        <v>0</v>
      </c>
      <c r="AB366" s="419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33.680616655000001</v>
      </c>
      <c r="AC366" s="419"/>
      <c r="AD366" s="420">
        <f t="shared" si="42"/>
        <v>0</v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IF($F366="",0,IF(AND($G366="Dnit",OFFSET(DTM!$B$3,MATCH($F366,DTM!$C$3:$C$50,0)-1,0)="Quente"),24.715,IF(AND($G366="Dnit",OFFSET(DTM!$B$3,MATCH($F366,DTM!$C$3:$C$50,0)-1,0)="Frio"),22.244,0)))</f>
        <v>0</v>
      </c>
      <c r="AH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373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884</v>
      </c>
      <c r="G367" s="370" t="s">
        <v>544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14.666064154786151</v>
      </c>
      <c r="S367" s="419">
        <f ca="1">IF($F367="",0,IF(AND($G367="Dnit",OFFSET(DTM!$B$3,MATCH($F367,DTM!$C$3:$C$50,0)-1,0)="Quente"),24.715,IF(AND($G367="Dnit",OFFSET(DTM!$B$3,MATCH($F367,DTM!$C$3:$C$50,0)-1,0)="Frio"),22.244,0)))</f>
        <v>0</v>
      </c>
      <c r="T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6.087245696842924</v>
      </c>
      <c r="V367" s="419"/>
      <c r="W367" s="420">
        <f t="shared" ca="1" si="41"/>
        <v>1.4609389672423017</v>
      </c>
      <c r="X367" s="397"/>
      <c r="Y367" s="421">
        <f>IF($F367&lt;&gt;"",INDEX(DTM!$C$3:$F$100,MATCH($F367,DTM!$C$3:$C$100,0),MATCH(Y$8,DTM!$C$3:$F$3,0)),"")</f>
        <v>11.427742382271468</v>
      </c>
      <c r="Z367" s="419">
        <f ca="1">IF($F367="",0,IF(AND($G367="Dnit",OFFSET(DTM!$B$3,MATCH($F367,DTM!$C$3:$C$50,0)-1,0)="Quente"),24.715,IF(AND($G367="Dnit",OFFSET(DTM!$B$3,MATCH($F367,DTM!$C$3:$C$50,0)-1,0)="Frio"),22.244,0)))</f>
        <v>0</v>
      </c>
      <c r="AA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SICRO'!$A$1:$A$2000,0),MATCH(Y$8,'P. U. SICRO'!$A$1:$R$1,0)+1))))</f>
        <v>0.40544000000000002</v>
      </c>
      <c r="AB367" s="419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4.4641497401595567</v>
      </c>
      <c r="AC367" s="419"/>
      <c r="AD367" s="420">
        <f t="shared" ca="1" si="42"/>
        <v>1.0713959376382935</v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IF($F367="",0,IF(AND($G367="Dnit",OFFSET(DTM!$B$3,MATCH($F367,DTM!$C$3:$C$50,0)-1,0)="Quente"),24.715,IF(AND($G367="Dnit",OFFSET(DTM!$B$3,MATCH($F367,DTM!$C$3:$C$50,0)-1,0)="Frio"),22.244,0)))</f>
        <v>0</v>
      </c>
      <c r="AH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IF($F368="",0,IF(AND($G368="Dnit",OFFSET(DTM!$B$3,MATCH($F368,DTM!$C$3:$C$50,0)-1,0)="Quente"),24.715,IF(AND($G368="Dnit",OFFSET(DTM!$B$3,MATCH($F368,DTM!$C$3:$C$50,0)-1,0)="Frio"),22.244,0)))</f>
        <v>0</v>
      </c>
      <c r="T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IF($F368="",0,IF(AND($G368="Dnit",OFFSET(DTM!$B$3,MATCH($F368,DTM!$C$3:$C$50,0)-1,0)="Quente"),24.715,IF(AND($G368="Dnit",OFFSET(DTM!$B$3,MATCH($F368,DTM!$C$3:$C$50,0)-1,0)="Frio"),22.244,0)))</f>
        <v>0</v>
      </c>
      <c r="AA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IF($F368="",0,IF(AND($G368="Dnit",OFFSET(DTM!$B$3,MATCH($F368,DTM!$C$3:$C$50,0)-1,0)="Quente"),24.715,IF(AND($G368="Dnit",OFFSET(DTM!$B$3,MATCH($F368,DTM!$C$3:$C$50,0)-1,0)="Frio"),22.244,0)))</f>
        <v>0</v>
      </c>
      <c r="AH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IF($F369="",0,IF(AND($G369="Dnit",OFFSET(DTM!$B$3,MATCH($F369,DTM!$C$3:$C$50,0)-1,0)="Quente"),24.715,IF(AND($G369="Dnit",OFFSET(DTM!$B$3,MATCH($F369,DTM!$C$3:$C$50,0)-1,0)="Frio"),22.244,0)))</f>
        <v>0</v>
      </c>
      <c r="T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IF($F369="",0,IF(AND($G369="Dnit",OFFSET(DTM!$B$3,MATCH($F369,DTM!$C$3:$C$50,0)-1,0)="Quente"),24.715,IF(AND($G369="Dnit",OFFSET(DTM!$B$3,MATCH($F369,DTM!$C$3:$C$50,0)-1,0)="Frio"),22.244,0)))</f>
        <v>0</v>
      </c>
      <c r="AA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IF($F369="",0,IF(AND($G369="Dnit",OFFSET(DTM!$B$3,MATCH($F369,DTM!$C$3:$C$50,0)-1,0)="Quente"),24.715,IF(AND($G369="Dnit",OFFSET(DTM!$B$3,MATCH($F369,DTM!$C$3:$C$50,0)-1,0)="Frio"),22.244,0)))</f>
        <v>0</v>
      </c>
      <c r="AH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IF($F370="",0,IF(AND($G370="Dnit",OFFSET(DTM!$B$3,MATCH($F370,DTM!$C$3:$C$50,0)-1,0)="Quente"),24.715,IF(AND($G370="Dnit",OFFSET(DTM!$B$3,MATCH($F370,DTM!$C$3:$C$50,0)-1,0)="Frio"),22.244,0)))</f>
        <v>0</v>
      </c>
      <c r="T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IF($F370="",0,IF(AND($G370="Dnit",OFFSET(DTM!$B$3,MATCH($F370,DTM!$C$3:$C$50,0)-1,0)="Quente"),24.715,IF(AND($G370="Dnit",OFFSET(DTM!$B$3,MATCH($F370,DTM!$C$3:$C$50,0)-1,0)="Frio"),22.244,0)))</f>
        <v>0</v>
      </c>
      <c r="AA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IF($F370="",0,IF(AND($G370="Dnit",OFFSET(DTM!$B$3,MATCH($F370,DTM!$C$3:$C$50,0)-1,0)="Quente"),24.715,IF(AND($G370="Dnit",OFFSET(DTM!$B$3,MATCH($F370,DTM!$C$3:$C$50,0)-1,0)="Frio"),22.244,0)))</f>
        <v>0</v>
      </c>
      <c r="AH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IF($F371="",0,IF(AND($G371="Dnit",OFFSET(DTM!$B$3,MATCH($F371,DTM!$C$3:$C$50,0)-1,0)="Quente"),24.715,IF(AND($G371="Dnit",OFFSET(DTM!$B$3,MATCH($F371,DTM!$C$3:$C$50,0)-1,0)="Frio"),22.244,0)))</f>
        <v>0</v>
      </c>
      <c r="T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IF($F371="",0,IF(AND($G371="Dnit",OFFSET(DTM!$B$3,MATCH($F371,DTM!$C$3:$C$50,0)-1,0)="Quente"),24.715,IF(AND($G371="Dnit",OFFSET(DTM!$B$3,MATCH($F371,DTM!$C$3:$C$50,0)-1,0)="Frio"),22.244,0)))</f>
        <v>0</v>
      </c>
      <c r="AA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IF($F371="",0,IF(AND($G371="Dnit",OFFSET(DTM!$B$3,MATCH($F371,DTM!$C$3:$C$50,0)-1,0)="Quente"),24.715,IF(AND($G371="Dnit",OFFSET(DTM!$B$3,MATCH($F371,DTM!$C$3:$C$50,0)-1,0)="Frio"),22.244,0)))</f>
        <v>0</v>
      </c>
      <c r="AH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IF($F372="",0,IF(AND($G372="Dnit",OFFSET(DTM!$B$3,MATCH($F372,DTM!$C$3:$C$50,0)-1,0)="Quente"),24.715,IF(AND($G372="Dnit",OFFSET(DTM!$B$3,MATCH($F372,DTM!$C$3:$C$50,0)-1,0)="Frio"),22.244,0)))</f>
        <v>0</v>
      </c>
      <c r="T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IF($F372="",0,IF(AND($G372="Dnit",OFFSET(DTM!$B$3,MATCH($F372,DTM!$C$3:$C$50,0)-1,0)="Quente"),24.715,IF(AND($G372="Dnit",OFFSET(DTM!$B$3,MATCH($F372,DTM!$C$3:$C$50,0)-1,0)="Frio"),22.244,0)))</f>
        <v>0</v>
      </c>
      <c r="AA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IF($F372="",0,IF(AND($G372="Dnit",OFFSET(DTM!$B$3,MATCH($F372,DTM!$C$3:$C$50,0)-1,0)="Quente"),24.715,IF(AND($G372="Dnit",OFFSET(DTM!$B$3,MATCH($F372,DTM!$C$3:$C$50,0)-1,0)="Frio"),22.244,0)))</f>
        <v>0</v>
      </c>
      <c r="AH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IF($F373="",0,IF(AND($G373="Dnit",OFFSET(DTM!$B$3,MATCH($F373,DTM!$C$3:$C$50,0)-1,0)="Quente"),24.715,IF(AND($G373="Dnit",OFFSET(DTM!$B$3,MATCH($F373,DTM!$C$3:$C$50,0)-1,0)="Frio"),22.244,0)))</f>
        <v>0</v>
      </c>
      <c r="T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IF($F373="",0,IF(AND($G373="Dnit",OFFSET(DTM!$B$3,MATCH($F373,DTM!$C$3:$C$50,0)-1,0)="Quente"),24.715,IF(AND($G373="Dnit",OFFSET(DTM!$B$3,MATCH($F373,DTM!$C$3:$C$50,0)-1,0)="Frio"),22.244,0)))</f>
        <v>0</v>
      </c>
      <c r="AA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IF($F373="",0,IF(AND($G373="Dnit",OFFSET(DTM!$B$3,MATCH($F373,DTM!$C$3:$C$50,0)-1,0)="Quente"),24.715,IF(AND($G373="Dnit",OFFSET(DTM!$B$3,MATCH($F373,DTM!$C$3:$C$50,0)-1,0)="Frio"),22.244,0)))</f>
        <v>0</v>
      </c>
      <c r="AH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IF($F374="",0,IF(AND($G374="Dnit",OFFSET(DTM!$B$3,MATCH($F374,DTM!$C$3:$C$50,0)-1,0)="Quente"),24.715,IF(AND($G374="Dnit",OFFSET(DTM!$B$3,MATCH($F374,DTM!$C$3:$C$50,0)-1,0)="Frio"),22.244,0)))</f>
        <v>0</v>
      </c>
      <c r="T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IF($F374="",0,IF(AND($G374="Dnit",OFFSET(DTM!$B$3,MATCH($F374,DTM!$C$3:$C$50,0)-1,0)="Quente"),24.715,IF(AND($G374="Dnit",OFFSET(DTM!$B$3,MATCH($F374,DTM!$C$3:$C$50,0)-1,0)="Frio"),22.244,0)))</f>
        <v>0</v>
      </c>
      <c r="AA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IF($F374="",0,IF(AND($G374="Dnit",OFFSET(DTM!$B$3,MATCH($F374,DTM!$C$3:$C$50,0)-1,0)="Quente"),24.715,IF(AND($G374="Dnit",OFFSET(DTM!$B$3,MATCH($F374,DTM!$C$3:$C$50,0)-1,0)="Frio"),22.244,0)))</f>
        <v>0</v>
      </c>
      <c r="AH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IF($F375="",0,IF(AND($G375="Dnit",OFFSET(DTM!$B$3,MATCH($F375,DTM!$C$3:$C$50,0)-1,0)="Quente"),24.715,IF(AND($G375="Dnit",OFFSET(DTM!$B$3,MATCH($F375,DTM!$C$3:$C$50,0)-1,0)="Frio"),22.244,0)))</f>
        <v>0</v>
      </c>
      <c r="T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IF($F375="",0,IF(AND($G375="Dnit",OFFSET(DTM!$B$3,MATCH($F375,DTM!$C$3:$C$50,0)-1,0)="Quente"),24.715,IF(AND($G375="Dnit",OFFSET(DTM!$B$3,MATCH($F375,DTM!$C$3:$C$50,0)-1,0)="Frio"),22.244,0)))</f>
        <v>0</v>
      </c>
      <c r="AA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IF($F375="",0,IF(AND($G375="Dnit",OFFSET(DTM!$B$3,MATCH($F375,DTM!$C$3:$C$50,0)-1,0)="Quente"),24.715,IF(AND($G375="Dnit",OFFSET(DTM!$B$3,MATCH($F375,DTM!$C$3:$C$50,0)-1,0)="Frio"),22.244,0)))</f>
        <v>0</v>
      </c>
      <c r="AH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IF($F376="",0,IF(AND($G376="Dnit",OFFSET(DTM!$B$3,MATCH($F376,DTM!$C$3:$C$50,0)-1,0)="Quente"),24.715,IF(AND($G376="Dnit",OFFSET(DTM!$B$3,MATCH($F376,DTM!$C$3:$C$50,0)-1,0)="Frio"),22.244,0)))</f>
        <v>0</v>
      </c>
      <c r="T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IF($F376="",0,IF(AND($G376="Dnit",OFFSET(DTM!$B$3,MATCH($F376,DTM!$C$3:$C$50,0)-1,0)="Quente"),24.715,IF(AND($G376="Dnit",OFFSET(DTM!$B$3,MATCH($F376,DTM!$C$3:$C$50,0)-1,0)="Frio"),22.244,0)))</f>
        <v>0</v>
      </c>
      <c r="AA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IF($F376="",0,IF(AND($G376="Dnit",OFFSET(DTM!$B$3,MATCH($F376,DTM!$C$3:$C$50,0)-1,0)="Quente"),24.715,IF(AND($G376="Dnit",OFFSET(DTM!$B$3,MATCH($F376,DTM!$C$3:$C$50,0)-1,0)="Frio"),22.244,0)))</f>
        <v>0</v>
      </c>
      <c r="AH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IF($F377="",0,IF(AND($G377="Dnit",OFFSET(DTM!$B$3,MATCH($F377,DTM!$C$3:$C$50,0)-1,0)="Quente"),24.715,IF(AND($G377="Dnit",OFFSET(DTM!$B$3,MATCH($F377,DTM!$C$3:$C$50,0)-1,0)="Frio"),22.244,0)))</f>
        <v>0</v>
      </c>
      <c r="T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IF($F377="",0,IF(AND($G377="Dnit",OFFSET(DTM!$B$3,MATCH($F377,DTM!$C$3:$C$50,0)-1,0)="Quente"),24.715,IF(AND($G377="Dnit",OFFSET(DTM!$B$3,MATCH($F377,DTM!$C$3:$C$50,0)-1,0)="Frio"),22.244,0)))</f>
        <v>0</v>
      </c>
      <c r="AA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IF($F377="",0,IF(AND($G377="Dnit",OFFSET(DTM!$B$3,MATCH($F377,DTM!$C$3:$C$50,0)-1,0)="Quente"),24.715,IF(AND($G377="Dnit",OFFSET(DTM!$B$3,MATCH($F377,DTM!$C$3:$C$50,0)-1,0)="Frio"),22.244,0)))</f>
        <v>0</v>
      </c>
      <c r="AH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IF($F378="",0,IF(AND($G378="Dnit",OFFSET(DTM!$B$3,MATCH($F378,DTM!$C$3:$C$50,0)-1,0)="Quente"),24.715,IF(AND($G378="Dnit",OFFSET(DTM!$B$3,MATCH($F378,DTM!$C$3:$C$50,0)-1,0)="Frio"),22.244,0)))</f>
        <v>0</v>
      </c>
      <c r="T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IF($F378="",0,IF(AND($G378="Dnit",OFFSET(DTM!$B$3,MATCH($F378,DTM!$C$3:$C$50,0)-1,0)="Quente"),24.715,IF(AND($G378="Dnit",OFFSET(DTM!$B$3,MATCH($F378,DTM!$C$3:$C$50,0)-1,0)="Frio"),22.244,0)))</f>
        <v>0</v>
      </c>
      <c r="AA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IF($F378="",0,IF(AND($G378="Dnit",OFFSET(DTM!$B$3,MATCH($F378,DTM!$C$3:$C$50,0)-1,0)="Quente"),24.715,IF(AND($G378="Dnit",OFFSET(DTM!$B$3,MATCH($F378,DTM!$C$3:$C$50,0)-1,0)="Frio"),22.244,0)))</f>
        <v>0</v>
      </c>
      <c r="AH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IF($F379="",0,IF(AND($G379="Dnit",OFFSET(DTM!$B$3,MATCH($F379,DTM!$C$3:$C$50,0)-1,0)="Quente"),24.715,IF(AND($G379="Dnit",OFFSET(DTM!$B$3,MATCH($F379,DTM!$C$3:$C$50,0)-1,0)="Frio"),22.244,0)))</f>
        <v>0</v>
      </c>
      <c r="T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IF($F379="",0,IF(AND($G379="Dnit",OFFSET(DTM!$B$3,MATCH($F379,DTM!$C$3:$C$50,0)-1,0)="Quente"),24.715,IF(AND($G379="Dnit",OFFSET(DTM!$B$3,MATCH($F379,DTM!$C$3:$C$50,0)-1,0)="Frio"),22.244,0)))</f>
        <v>0</v>
      </c>
      <c r="AA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IF($F379="",0,IF(AND($G379="Dnit",OFFSET(DTM!$B$3,MATCH($F379,DTM!$C$3:$C$50,0)-1,0)="Quente"),24.715,IF(AND($G379="Dnit",OFFSET(DTM!$B$3,MATCH($F379,DTM!$C$3:$C$50,0)-1,0)="Frio"),22.244,0)))</f>
        <v>0</v>
      </c>
      <c r="AH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IF($F380="",0,IF(AND($G380="Dnit",OFFSET(DTM!$B$3,MATCH($F380,DTM!$C$3:$C$50,0)-1,0)="Quente"),24.715,IF(AND($G380="Dnit",OFFSET(DTM!$B$3,MATCH($F380,DTM!$C$3:$C$50,0)-1,0)="Frio"),22.244,0)))</f>
        <v>0</v>
      </c>
      <c r="T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IF($F380="",0,IF(AND($G380="Dnit",OFFSET(DTM!$B$3,MATCH($F380,DTM!$C$3:$C$50,0)-1,0)="Quente"),24.715,IF(AND($G380="Dnit",OFFSET(DTM!$B$3,MATCH($F380,DTM!$C$3:$C$50,0)-1,0)="Frio"),22.244,0)))</f>
        <v>0</v>
      </c>
      <c r="AA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IF($F380="",0,IF(AND($G380="Dnit",OFFSET(DTM!$B$3,MATCH($F380,DTM!$C$3:$C$50,0)-1,0)="Quente"),24.715,IF(AND($G380="Dnit",OFFSET(DTM!$B$3,MATCH($F380,DTM!$C$3:$C$50,0)-1,0)="Frio"),22.244,0)))</f>
        <v>0</v>
      </c>
      <c r="AH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IF($F381="",0,IF(AND($G381="Dnit",OFFSET(DTM!$B$3,MATCH($F381,DTM!$C$3:$C$50,0)-1,0)="Quente"),24.715,IF(AND($G381="Dnit",OFFSET(DTM!$B$3,MATCH($F381,DTM!$C$3:$C$50,0)-1,0)="Frio"),22.244,0)))</f>
        <v>0</v>
      </c>
      <c r="T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IF($F381="",0,IF(AND($G381="Dnit",OFFSET(DTM!$B$3,MATCH($F381,DTM!$C$3:$C$50,0)-1,0)="Quente"),24.715,IF(AND($G381="Dnit",OFFSET(DTM!$B$3,MATCH($F381,DTM!$C$3:$C$50,0)-1,0)="Frio"),22.244,0)))</f>
        <v>0</v>
      </c>
      <c r="AA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IF($F381="",0,IF(AND($G381="Dnit",OFFSET(DTM!$B$3,MATCH($F381,DTM!$C$3:$C$50,0)-1,0)="Quente"),24.715,IF(AND($G381="Dnit",OFFSET(DTM!$B$3,MATCH($F381,DTM!$C$3:$C$50,0)-1,0)="Frio"),22.244,0)))</f>
        <v>0</v>
      </c>
      <c r="AH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IF($F382="",0,IF(AND($G382="Dnit",OFFSET(DTM!$B$3,MATCH($F382,DTM!$C$3:$C$50,0)-1,0)="Quente"),24.715,IF(AND($G382="Dnit",OFFSET(DTM!$B$3,MATCH($F382,DTM!$C$3:$C$50,0)-1,0)="Frio"),22.244,0)))</f>
        <v>0</v>
      </c>
      <c r="T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IF($F382="",0,IF(AND($G382="Dnit",OFFSET(DTM!$B$3,MATCH($F382,DTM!$C$3:$C$50,0)-1,0)="Quente"),24.715,IF(AND($G382="Dnit",OFFSET(DTM!$B$3,MATCH($F382,DTM!$C$3:$C$50,0)-1,0)="Frio"),22.244,0)))</f>
        <v>0</v>
      </c>
      <c r="AA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IF($F382="",0,IF(AND($G382="Dnit",OFFSET(DTM!$B$3,MATCH($F382,DTM!$C$3:$C$50,0)-1,0)="Quente"),24.715,IF(AND($G382="Dnit",OFFSET(DTM!$B$3,MATCH($F382,DTM!$C$3:$C$50,0)-1,0)="Frio"),22.244,0)))</f>
        <v>0</v>
      </c>
      <c r="AH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IF($F383="",0,IF(AND($G383="Dnit",OFFSET(DTM!$B$3,MATCH($F383,DTM!$C$3:$C$50,0)-1,0)="Quente"),24.715,IF(AND($G383="Dnit",OFFSET(DTM!$B$3,MATCH($F383,DTM!$C$3:$C$50,0)-1,0)="Frio"),22.244,0)))</f>
        <v>0</v>
      </c>
      <c r="T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IF($F383="",0,IF(AND($G383="Dnit",OFFSET(DTM!$B$3,MATCH($F383,DTM!$C$3:$C$50,0)-1,0)="Quente"),24.715,IF(AND($G383="Dnit",OFFSET(DTM!$B$3,MATCH($F383,DTM!$C$3:$C$50,0)-1,0)="Frio"),22.244,0)))</f>
        <v>0</v>
      </c>
      <c r="AA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IF($F383="",0,IF(AND($G383="Dnit",OFFSET(DTM!$B$3,MATCH($F383,DTM!$C$3:$C$50,0)-1,0)="Quente"),24.715,IF(AND($G383="Dnit",OFFSET(DTM!$B$3,MATCH($F383,DTM!$C$3:$C$50,0)-1,0)="Frio"),22.244,0)))</f>
        <v>0</v>
      </c>
      <c r="AH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IF($F384="",0,IF(AND($G384="Dnit",OFFSET(DTM!$B$3,MATCH($F384,DTM!$C$3:$C$50,0)-1,0)="Quente"),24.715,IF(AND($G384="Dnit",OFFSET(DTM!$B$3,MATCH($F384,DTM!$C$3:$C$50,0)-1,0)="Frio"),22.244,0)))</f>
        <v>0</v>
      </c>
      <c r="T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IF($F384="",0,IF(AND($G384="Dnit",OFFSET(DTM!$B$3,MATCH($F384,DTM!$C$3:$C$50,0)-1,0)="Quente"),24.715,IF(AND($G384="Dnit",OFFSET(DTM!$B$3,MATCH($F384,DTM!$C$3:$C$50,0)-1,0)="Frio"),22.244,0)))</f>
        <v>0</v>
      </c>
      <c r="AA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IF($F384="",0,IF(AND($G384="Dnit",OFFSET(DTM!$B$3,MATCH($F384,DTM!$C$3:$C$50,0)-1,0)="Quente"),24.715,IF(AND($G384="Dnit",OFFSET(DTM!$B$3,MATCH($F384,DTM!$C$3:$C$50,0)-1,0)="Frio"),22.244,0)))</f>
        <v>0</v>
      </c>
      <c r="AH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IF($F385="",0,IF(AND($G385="Dnit",OFFSET(DTM!$B$3,MATCH($F385,DTM!$C$3:$C$50,0)-1,0)="Quente"),24.715,IF(AND($G385="Dnit",OFFSET(DTM!$B$3,MATCH($F385,DTM!$C$3:$C$50,0)-1,0)="Frio"),22.244,0)))</f>
        <v>0</v>
      </c>
      <c r="T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IF($F385="",0,IF(AND($G385="Dnit",OFFSET(DTM!$B$3,MATCH($F385,DTM!$C$3:$C$50,0)-1,0)="Quente"),24.715,IF(AND($G385="Dnit",OFFSET(DTM!$B$3,MATCH($F385,DTM!$C$3:$C$50,0)-1,0)="Frio"),22.244,0)))</f>
        <v>0</v>
      </c>
      <c r="AA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IF($F385="",0,IF(AND($G385="Dnit",OFFSET(DTM!$B$3,MATCH($F385,DTM!$C$3:$C$50,0)-1,0)="Quente"),24.715,IF(AND($G385="Dnit",OFFSET(DTM!$B$3,MATCH($F385,DTM!$C$3:$C$50,0)-1,0)="Frio"),22.244,0)))</f>
        <v>0</v>
      </c>
      <c r="AH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IF($F386="",0,IF(AND($G386="Dnit",OFFSET(DTM!$B$3,MATCH($F386,DTM!$C$3:$C$50,0)-1,0)="Quente"),24.715,IF(AND($G386="Dnit",OFFSET(DTM!$B$3,MATCH($F386,DTM!$C$3:$C$50,0)-1,0)="Frio"),22.244,0)))</f>
        <v>0</v>
      </c>
      <c r="T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IF($F386="",0,IF(AND($G386="Dnit",OFFSET(DTM!$B$3,MATCH($F386,DTM!$C$3:$C$50,0)-1,0)="Quente"),24.715,IF(AND($G386="Dnit",OFFSET(DTM!$B$3,MATCH($F386,DTM!$C$3:$C$50,0)-1,0)="Frio"),22.244,0)))</f>
        <v>0</v>
      </c>
      <c r="AA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IF($F386="",0,IF(AND($G386="Dnit",OFFSET(DTM!$B$3,MATCH($F386,DTM!$C$3:$C$50,0)-1,0)="Quente"),24.715,IF(AND($G386="Dnit",OFFSET(DTM!$B$3,MATCH($F386,DTM!$C$3:$C$50,0)-1,0)="Frio"),22.244,0)))</f>
        <v>0</v>
      </c>
      <c r="AH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42.575950527242306</v>
      </c>
      <c r="X388" s="422"/>
      <c r="Y388" s="424"/>
      <c r="Z388" s="425"/>
      <c r="AA388" s="425"/>
      <c r="AB388" s="425"/>
      <c r="AC388" s="425"/>
      <c r="AD388" s="426">
        <f ca="1">SUM(AD365:AD386)</f>
        <v>37.755068662638301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0.85151901054484613</v>
      </c>
      <c r="X389" s="422"/>
      <c r="Y389" s="427"/>
      <c r="Z389" s="428"/>
      <c r="AA389" s="428"/>
      <c r="AB389" s="429"/>
      <c r="AC389" s="429"/>
      <c r="AD389" s="430">
        <f ca="1">$P389*AD388</f>
        <v>0.75510137325276605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665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43.427469537787154</v>
      </c>
      <c r="X391" s="422"/>
      <c r="Y391" s="436"/>
      <c r="Z391" s="394"/>
      <c r="AA391" s="394"/>
      <c r="AB391" s="394"/>
      <c r="AC391" s="394"/>
      <c r="AD391" s="437">
        <f ca="1">SUM(AD388:AD389)</f>
        <v>38.510170035891065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A7" zoomScale="90" zoomScaleNormal="90" workbookViewId="0">
      <selection activeCell="O8" sqref="O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495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4487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544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1000</v>
      </c>
      <c r="M13" s="584">
        <v>1</v>
      </c>
      <c r="N13" s="584">
        <v>1</v>
      </c>
      <c r="O13" s="584">
        <v>1</v>
      </c>
      <c r="P13" s="585">
        <f>IF($L13&lt;&gt;"",PRODUCT($K13:$O13),"")</f>
        <v>1000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25.184165335000003</v>
      </c>
      <c r="V13" s="419"/>
      <c r="W13" s="420">
        <f t="shared" ref="W13:W34" si="0">IFERROR(U13*$P13,"")</f>
        <v>25184.165335000002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22.376429984999998</v>
      </c>
      <c r="AC13" s="419"/>
      <c r="AD13" s="420">
        <f t="shared" ref="AD13:AD34" si="1">IFERROR(AB13*$P13,"")</f>
        <v>22376.429984999999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4488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544</v>
      </c>
      <c r="H14" s="370" t="s">
        <v>3968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24.561580540000005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21.87592064</v>
      </c>
      <c r="AC14" s="419"/>
      <c r="AD14" s="420">
        <f t="shared" si="1"/>
        <v>0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373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544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40.260483409999992</v>
      </c>
      <c r="V15" s="419"/>
      <c r="W15" s="420">
        <f t="shared" si="0"/>
        <v>144.93774027599994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34.730465525</v>
      </c>
      <c r="AC15" s="419"/>
      <c r="AD15" s="420">
        <f t="shared" si="1"/>
        <v>125.02967588999999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375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544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0.52492443500000008</v>
      </c>
      <c r="V16" s="419"/>
      <c r="W16" s="420">
        <f t="shared" si="0"/>
        <v>1574.7733050000002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0.43947162000000001</v>
      </c>
      <c r="AC16" s="419"/>
      <c r="AD16" s="420">
        <f t="shared" si="1"/>
        <v>1318.4148600000001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544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1311.468766895</v>
      </c>
      <c r="V17" s="419"/>
      <c r="W17" s="420">
        <f t="shared" si="0"/>
        <v>393.44063006850007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1085.56814667</v>
      </c>
      <c r="AC17" s="419"/>
      <c r="AD17" s="420">
        <f t="shared" si="1"/>
        <v>325.67044400100008</v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544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22.254354535000001</v>
      </c>
      <c r="V18" s="419"/>
      <c r="W18" s="420">
        <f t="shared" si="0"/>
        <v>80.115676325999999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19.226883375</v>
      </c>
      <c r="AC18" s="419"/>
      <c r="AD18" s="420">
        <f t="shared" si="1"/>
        <v>69.216780149999991</v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11.376934826883911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4.7220710912825874</v>
      </c>
      <c r="V19" s="419"/>
      <c r="W19" s="420">
        <f t="shared" ca="1" si="0"/>
        <v>48.637332240210654</v>
      </c>
      <c r="X19" s="397"/>
      <c r="Y19" s="421">
        <f>IF($F19&lt;&gt;"",INDEX(DTM!$C$3:$F$100,MATCH($F19,DTM!$C$3:$C$100,0),MATCH(Y$8,DTM!$C$3:$F$3,0)),"")</f>
        <v>8.8025346260387796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0.40544000000000002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3.4386348019656507</v>
      </c>
      <c r="AC19" s="419"/>
      <c r="AD19" s="420">
        <f t="shared" ca="1" si="1"/>
        <v>35.417938460246205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14.666064154786151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6.087245696842924</v>
      </c>
      <c r="V20" s="419"/>
      <c r="W20" s="420">
        <f t="shared" ca="1" si="0"/>
        <v>78.525469489273718</v>
      </c>
      <c r="X20" s="397"/>
      <c r="Y20" s="421">
        <f>IF($F20&lt;&gt;"",INDEX(DTM!$C$3:$F$100,MATCH($F20,DTM!$C$3:$C$100,0),MATCH(Y$8,DTM!$C$3:$F$3,0)),"")</f>
        <v>11.427742382271468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0.40544000000000002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4.4641497401595567</v>
      </c>
      <c r="AC20" s="419"/>
      <c r="AD20" s="420">
        <f t="shared" ca="1" si="1"/>
        <v>57.587531648058281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880</v>
      </c>
      <c r="G21" s="370" t="s">
        <v>544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94.609419551934835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91.240950981725831</v>
      </c>
      <c r="V21" s="419"/>
      <c r="W21" s="420">
        <f t="shared" ca="1" si="0"/>
        <v>91.240950981725831</v>
      </c>
      <c r="X21" s="397"/>
      <c r="Y21" s="421">
        <f>IF($F21&lt;&gt;"",INDEX(DTM!$C$3:$F$100,MATCH($F21,DTM!$C$3:$C$100,0),MATCH(Y$8,DTM!$C$3:$F$3,0)),"")</f>
        <v>71.182132963988934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0.89956999999999998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61.696095486125365</v>
      </c>
      <c r="AC21" s="419"/>
      <c r="AD21" s="420">
        <f t="shared" ca="1" si="1"/>
        <v>61.696095486125365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487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880</v>
      </c>
      <c r="G22" s="370" t="s">
        <v>544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94.609419551934835</v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91.240950981725831</v>
      </c>
      <c r="V22" s="419"/>
      <c r="W22" s="420">
        <f t="shared" ca="1" si="0"/>
        <v>18.248190196345167</v>
      </c>
      <c r="X22" s="397"/>
      <c r="Y22" s="421">
        <f>IF($F22&lt;&gt;"",INDEX(DTM!$C$3:$F$100,MATCH($F22,DTM!$C$3:$C$100,0),MATCH(Y$8,DTM!$C$3:$F$3,0)),"")</f>
        <v>71.182132963988934</v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0.89956999999999998</v>
      </c>
      <c r="AB22" s="419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61.696095486125365</v>
      </c>
      <c r="AC22" s="419"/>
      <c r="AD22" s="420">
        <f t="shared" ca="1" si="1"/>
        <v>12.339219097225074</v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489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899</v>
      </c>
      <c r="G23" s="370" t="s">
        <v>544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0.79820999999999998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19.226883375</v>
      </c>
      <c r="V23" s="419"/>
      <c r="W23" s="420">
        <f t="shared" ca="1" si="0"/>
        <v>559.5023062125</v>
      </c>
      <c r="X23" s="397"/>
      <c r="Y23" s="421">
        <f>IF($F23&lt;&gt;"",INDEX(DTM!$C$3:$F$100,MATCH($F23,DTM!$C$3:$C$100,0),MATCH(Y$8,DTM!$C$3:$F$3,0)),"")</f>
        <v>25</v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0.73485999999999996</v>
      </c>
      <c r="AB23" s="419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17.700940249999999</v>
      </c>
      <c r="AC23" s="419"/>
      <c r="AD23" s="420">
        <f t="shared" ca="1" si="1"/>
        <v>515.09736127499991</v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488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888</v>
      </c>
      <c r="G24" s="370" t="s">
        <v>544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94.609419551934835</v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0.79820999999999998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72.761771036059827</v>
      </c>
      <c r="V24" s="419"/>
      <c r="W24" s="420">
        <f t="shared" ca="1" si="0"/>
        <v>283.77090704063329</v>
      </c>
      <c r="X24" s="397"/>
      <c r="Y24" s="421">
        <f>IF($F24&lt;&gt;"",INDEX(DTM!$C$3:$F$100,MATCH($F24,DTM!$C$3:$C$100,0),MATCH(Y$8,DTM!$C$3:$F$3,0)),"")</f>
        <v>71.182132963988934</v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0.73485999999999996</v>
      </c>
      <c r="AB24" s="419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50.39962729852494</v>
      </c>
      <c r="AC24" s="419"/>
      <c r="AD24" s="420">
        <f t="shared" ca="1" si="1"/>
        <v>196.55854646424726</v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409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544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1.8799619300000001</v>
      </c>
      <c r="V25" s="419"/>
      <c r="W25" s="420">
        <f t="shared" si="0"/>
        <v>496.30994952000003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1.56256576</v>
      </c>
      <c r="AC25" s="419"/>
      <c r="AD25" s="420">
        <f t="shared" si="1"/>
        <v>412.51736063999999</v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28953.667792351189</v>
      </c>
      <c r="X36" s="422"/>
      <c r="Y36" s="424"/>
      <c r="Z36" s="425"/>
      <c r="AA36" s="425"/>
      <c r="AB36" s="425"/>
      <c r="AC36" s="425"/>
      <c r="AD36" s="426">
        <f ca="1">SUM(AD13:AD34)</f>
        <v>25505.9757981119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28953.667792351189</v>
      </c>
      <c r="X39" s="422"/>
      <c r="Y39" s="436"/>
      <c r="Z39" s="394"/>
      <c r="AA39" s="394"/>
      <c r="AB39" s="394"/>
      <c r="AC39" s="394"/>
      <c r="AD39" s="437">
        <f ca="1">SUM(AD36:AD37)</f>
        <v>25505.9757981119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495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544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2.0508675599999999</v>
      </c>
      <c r="V57" s="419"/>
      <c r="W57" s="420">
        <f t="shared" ref="W57:W78" si="5">IFERROR(U57*$P57,"")</f>
        <v>1.02543378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1.8189242050000001</v>
      </c>
      <c r="AC57" s="419"/>
      <c r="AD57" s="420">
        <f t="shared" ref="AD57:AD78" si="6">IFERROR(AB57*$P57,"")</f>
        <v>0.90946210250000004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4489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544</v>
      </c>
      <c r="H58" s="370" t="s">
        <v>1608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0.05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0.05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318.17745287999998</v>
      </c>
      <c r="V58" s="419"/>
      <c r="W58" s="420">
        <f t="shared" si="5"/>
        <v>15.908872643999999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295.72777762499999</v>
      </c>
      <c r="AC58" s="419"/>
      <c r="AD58" s="420">
        <f t="shared" si="6"/>
        <v>14.78638888125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4490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544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266.80810352000003</v>
      </c>
      <c r="V59" s="419"/>
      <c r="W59" s="420">
        <f t="shared" si="5"/>
        <v>0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253.40421911000004</v>
      </c>
      <c r="AC59" s="419"/>
      <c r="AD59" s="420">
        <f t="shared" si="6"/>
        <v>0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888</v>
      </c>
      <c r="G60" s="370" t="s">
        <v>544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</v>
      </c>
      <c r="O60" s="372">
        <v>1</v>
      </c>
      <c r="P60" s="373">
        <f t="shared" si="8"/>
        <v>0</v>
      </c>
      <c r="Q60" s="396"/>
      <c r="R60" s="421">
        <f>IF($F60&lt;&gt;"",INDEX(DTM!$C$3:$F$100,MATCH($F60,DTM!$C$3:$C$100,0),MATCH(R$8,DTM!$C$3:$F$3,0)),"")</f>
        <v>94.609419551934835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0.79820999999999998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72.761771036059827</v>
      </c>
      <c r="V60" s="419"/>
      <c r="W60" s="420">
        <f t="shared" ca="1" si="5"/>
        <v>0</v>
      </c>
      <c r="X60" s="397"/>
      <c r="Y60" s="421">
        <f>IF($F60&lt;&gt;"",INDEX(DTM!$C$3:$F$100,MATCH($F60,DTM!$C$3:$C$100,0),MATCH(Y$8,DTM!$C$3:$F$3,0)),"")</f>
        <v>71.182132963988934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0.73485999999999996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50.39962729852494</v>
      </c>
      <c r="AC60" s="419"/>
      <c r="AD60" s="420">
        <f t="shared" ca="1" si="6"/>
        <v>0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881</v>
      </c>
      <c r="G61" s="370" t="s">
        <v>544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</v>
      </c>
      <c r="O61" s="372">
        <v>1</v>
      </c>
      <c r="P61" s="373">
        <f t="shared" si="8"/>
        <v>0</v>
      </c>
      <c r="Q61" s="396"/>
      <c r="R61" s="421">
        <f>IF($F61&lt;&gt;"",INDEX(DTM!$C$3:$F$100,MATCH($F61,DTM!$C$3:$C$100,0),MATCH(R$8,DTM!$C$3:$F$3,0)),"")</f>
        <v>11.376934826883911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4.7220710912825874</v>
      </c>
      <c r="V61" s="419"/>
      <c r="W61" s="420">
        <f t="shared" ca="1" si="5"/>
        <v>0</v>
      </c>
      <c r="X61" s="397"/>
      <c r="Y61" s="421">
        <f>IF($F61&lt;&gt;"",INDEX(DTM!$C$3:$F$100,MATCH($F61,DTM!$C$3:$C$100,0),MATCH(Y$8,DTM!$C$3:$F$3,0)),"")</f>
        <v>8.8025346260387796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0.40544000000000002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3.4386348019656507</v>
      </c>
      <c r="AC61" s="419"/>
      <c r="AD61" s="420">
        <f t="shared" ca="1" si="6"/>
        <v>0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884</v>
      </c>
      <c r="G62" s="370" t="s">
        <v>544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</v>
      </c>
      <c r="O62" s="372">
        <v>1</v>
      </c>
      <c r="P62" s="373">
        <f t="shared" si="8"/>
        <v>0</v>
      </c>
      <c r="Q62" s="396"/>
      <c r="R62" s="421">
        <f>IF($F62&lt;&gt;"",INDEX(DTM!$C$3:$F$100,MATCH($F62,DTM!$C$3:$C$100,0),MATCH(R$8,DTM!$C$3:$F$3,0)),"")</f>
        <v>14.666064154786151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6.087245696842924</v>
      </c>
      <c r="V62" s="419"/>
      <c r="W62" s="420">
        <f t="shared" ca="1" si="5"/>
        <v>0</v>
      </c>
      <c r="X62" s="397"/>
      <c r="Y62" s="421">
        <f>IF($F62&lt;&gt;"",INDEX(DTM!$C$3:$F$100,MATCH($F62,DTM!$C$3:$C$100,0),MATCH(Y$8,DTM!$C$3:$F$3,0)),"")</f>
        <v>11.427742382271468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0.40544000000000002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4.4641497401595567</v>
      </c>
      <c r="AC62" s="419"/>
      <c r="AD62" s="420">
        <f t="shared" ca="1" si="6"/>
        <v>0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16.934306423999999</v>
      </c>
      <c r="X80" s="422"/>
      <c r="Y80" s="424"/>
      <c r="Z80" s="425"/>
      <c r="AA80" s="425"/>
      <c r="AB80" s="425"/>
      <c r="AC80" s="425"/>
      <c r="AD80" s="426">
        <f ca="1">SUM(AD57:AD78)</f>
        <v>15.695850983749999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0.33868612847999996</v>
      </c>
      <c r="X81" s="422"/>
      <c r="Y81" s="427"/>
      <c r="Z81" s="428"/>
      <c r="AA81" s="428"/>
      <c r="AB81" s="429"/>
      <c r="AC81" s="429"/>
      <c r="AD81" s="430">
        <f ca="1">$P81*AD80</f>
        <v>0.31391701967499996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17.272992552479998</v>
      </c>
      <c r="X83" s="422"/>
      <c r="Y83" s="436"/>
      <c r="Z83" s="394"/>
      <c r="AA83" s="394"/>
      <c r="AB83" s="394"/>
      <c r="AC83" s="394"/>
      <c r="AD83" s="437">
        <f ca="1">SUM(AD80:AD81)</f>
        <v>16.009768003424998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A4" zoomScale="85" zoomScaleNormal="85" workbookViewId="0">
      <selection activeCell="B37" sqref="B37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495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371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544</v>
      </c>
      <c r="H13" s="581" t="s">
        <v>4419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1.0742639599999999</v>
      </c>
      <c r="V13" s="419"/>
      <c r="W13" s="420">
        <f t="shared" ref="W13:W34" si="0">IFERROR(U13*$P13,"")</f>
        <v>1.0742639599999999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0.96439605500000014</v>
      </c>
      <c r="AC13" s="419"/>
      <c r="AD13" s="420">
        <f t="shared" ref="AD13:AD34" si="1">IFERROR(AB13*$P13,"")</f>
        <v>0.96439605500000014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1.0742639599999999</v>
      </c>
      <c r="X36" s="422"/>
      <c r="Y36" s="424"/>
      <c r="Z36" s="425"/>
      <c r="AA36" s="425"/>
      <c r="AB36" s="425"/>
      <c r="AC36" s="425"/>
      <c r="AD36" s="426">
        <f>SUM(AD13:AD34)</f>
        <v>0.96439605500000014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1.0742639599999999</v>
      </c>
      <c r="X39" s="422"/>
      <c r="Y39" s="436"/>
      <c r="Z39" s="394"/>
      <c r="AA39" s="394"/>
      <c r="AB39" s="394"/>
      <c r="AC39" s="394"/>
      <c r="AD39" s="437">
        <f>SUM(AD36:AD37)</f>
        <v>0.96439605500000014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495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544</v>
      </c>
      <c r="H57" s="581" t="s">
        <v>534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7.1780364600000004</v>
      </c>
      <c r="V57" s="419"/>
      <c r="W57" s="420">
        <f t="shared" ref="W57:W78" si="5">IFERROR(U57*$P57,"")</f>
        <v>7.1780364600000004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6.0549423200000003</v>
      </c>
      <c r="AC57" s="419"/>
      <c r="AD57" s="420">
        <f t="shared" ref="AD57:AD78" si="6">IFERROR(AB57*$P57,"")</f>
        <v>6.0549423200000003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895</v>
      </c>
      <c r="G58" s="370" t="s">
        <v>544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14.666064154786151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0.79820999999999998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11.279308202973651</v>
      </c>
      <c r="V58" s="419"/>
      <c r="W58" s="420">
        <f t="shared" ca="1" si="5"/>
        <v>1.0151377382676285</v>
      </c>
      <c r="X58" s="397"/>
      <c r="Y58" s="421">
        <f>IF($F58&lt;&gt;"",INDEX(DTM!$C$3:$F$100,MATCH($F58,DTM!$C$3:$C$100,0),MATCH(Y$8,DTM!$C$3:$F$3,0)),"")</f>
        <v>11.427742382271468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0.73485999999999996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8.0912714040391958</v>
      </c>
      <c r="AC58" s="419"/>
      <c r="AD58" s="420">
        <f t="shared" ca="1" si="6"/>
        <v>0.72821442636352762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8.1931741982676289</v>
      </c>
      <c r="X80" s="422"/>
      <c r="Y80" s="424"/>
      <c r="Z80" s="425"/>
      <c r="AA80" s="425"/>
      <c r="AB80" s="425"/>
      <c r="AC80" s="425"/>
      <c r="AD80" s="426">
        <f ca="1">SUM(AD57:AD78)</f>
        <v>6.7831567463635283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8.1931741982676289</v>
      </c>
      <c r="X83" s="422"/>
      <c r="Y83" s="436"/>
      <c r="Z83" s="394"/>
      <c r="AA83" s="394"/>
      <c r="AB83" s="394"/>
      <c r="AC83" s="394"/>
      <c r="AD83" s="437">
        <f ca="1">SUM(AD80:AD81)</f>
        <v>6.7831567463635283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zoomScale="85" zoomScaleNormal="85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495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544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1</v>
      </c>
      <c r="M13" s="584">
        <v>1</v>
      </c>
      <c r="N13" s="584">
        <v>1000</v>
      </c>
      <c r="O13" s="584">
        <v>1</v>
      </c>
      <c r="P13" s="585">
        <f>IF($L13&lt;&gt;"",PRODUCT($K13:$O13),"")</f>
        <v>1000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301.47753132000003</v>
      </c>
      <c r="V13" s="419"/>
      <c r="W13" s="420">
        <f t="shared" ref="W13:W34" si="0">IFERROR(U13*$P13,"")</f>
        <v>301477.53132000001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274.35236633000005</v>
      </c>
      <c r="AC13" s="419"/>
      <c r="AD13" s="420">
        <f t="shared" ref="AD13:AD34" si="1">IFERROR(AB13*$P13,"")</f>
        <v>274352.36633000005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544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0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269.847782225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248.44795584000002</v>
      </c>
      <c r="AC14" s="419"/>
      <c r="AD14" s="420">
        <f t="shared" si="1"/>
        <v>0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881</v>
      </c>
      <c r="G15" s="370" t="s">
        <v>544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11.376934826883911</v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4.7220710912825874</v>
      </c>
      <c r="V15" s="419"/>
      <c r="W15" s="420">
        <f t="shared" ca="1" si="0"/>
        <v>1986.5753081025848</v>
      </c>
      <c r="X15" s="397"/>
      <c r="Y15" s="421">
        <f>IF($F15&lt;&gt;"",INDEX(DTM!$C$3:$F$100,MATCH($F15,DTM!$C$3:$C$100,0),MATCH(Y$8,DTM!$C$3:$F$3,0)),"")</f>
        <v>8.8025346260387796</v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0.40544000000000002</v>
      </c>
      <c r="AB15" s="419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3.4386348019656507</v>
      </c>
      <c r="AC15" s="419"/>
      <c r="AD15" s="420">
        <f t="shared" ca="1" si="1"/>
        <v>1446.6336611869494</v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884</v>
      </c>
      <c r="G16" s="370" t="s">
        <v>544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14.666064154786151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6.087245696842924</v>
      </c>
      <c r="V16" s="419"/>
      <c r="W16" s="420">
        <f t="shared" ca="1" si="0"/>
        <v>3143.4536778496858</v>
      </c>
      <c r="X16" s="397"/>
      <c r="Y16" s="421">
        <f>IF($F16&lt;&gt;"",INDEX(DTM!$C$3:$F$100,MATCH($F16,DTM!$C$3:$C$100,0),MATCH(Y$8,DTM!$C$3:$F$3,0)),"")</f>
        <v>11.427742382271468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0.40544000000000002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4.4641497401595567</v>
      </c>
      <c r="AC16" s="419"/>
      <c r="AD16" s="420">
        <f t="shared" ca="1" si="1"/>
        <v>2305.286925818395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880</v>
      </c>
      <c r="G17" s="370" t="s">
        <v>544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94.609419551934835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91.240950981725831</v>
      </c>
      <c r="V17" s="419"/>
      <c r="W17" s="420">
        <f t="shared" ca="1" si="0"/>
        <v>255.47466274883232</v>
      </c>
      <c r="X17" s="397"/>
      <c r="Y17" s="421">
        <f>IF($F17&lt;&gt;"",INDEX(DTM!$C$3:$F$100,MATCH($F17,DTM!$C$3:$C$100,0),MATCH(Y$8,DTM!$C$3:$F$3,0)),"")</f>
        <v>71.182132963988934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0.89956999999999998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61.696095486125365</v>
      </c>
      <c r="AC17" s="419"/>
      <c r="AD17" s="420">
        <f t="shared" ca="1" si="1"/>
        <v>172.74906736115102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888</v>
      </c>
      <c r="G18" s="370" t="s">
        <v>544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94.609419551934835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0.79820999999999998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72.761771036059827</v>
      </c>
      <c r="V18" s="419"/>
      <c r="W18" s="420">
        <f t="shared" ca="1" si="0"/>
        <v>12034.796929364295</v>
      </c>
      <c r="X18" s="397"/>
      <c r="Y18" s="421">
        <f>IF($F18&lt;&gt;"",INDEX(DTM!$C$3:$F$100,MATCH($F18,DTM!$C$3:$C$100,0),MATCH(Y$8,DTM!$C$3:$F$3,0)),"")</f>
        <v>71.182132963988934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0.73485999999999996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50.39962729852494</v>
      </c>
      <c r="AC18" s="419"/>
      <c r="AD18" s="420">
        <f t="shared" ca="1" si="1"/>
        <v>8336.0983551760237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894</v>
      </c>
      <c r="G19" s="370" t="s">
        <v>544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94.609419551934835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0.79820999999999998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72.761771036059827</v>
      </c>
      <c r="V19" s="419"/>
      <c r="W19" s="420">
        <f t="shared" ca="1" si="0"/>
        <v>2335.6528502575202</v>
      </c>
      <c r="X19" s="397"/>
      <c r="Y19" s="421">
        <f>IF($F19&lt;&gt;"",INDEX(DTM!$C$3:$F$100,MATCH($F19,DTM!$C$3:$C$100,0),MATCH(Y$8,DTM!$C$3:$F$3,0)),"")</f>
        <v>71.182132963988934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0.73485999999999996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50.39962729852494</v>
      </c>
      <c r="AC19" s="419"/>
      <c r="AD19" s="420">
        <f t="shared" ca="1" si="1"/>
        <v>1617.8280362826504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321233.48474832287</v>
      </c>
      <c r="X36" s="422"/>
      <c r="Y36" s="424"/>
      <c r="Z36" s="425"/>
      <c r="AA36" s="425"/>
      <c r="AB36" s="425"/>
      <c r="AC36" s="425"/>
      <c r="AD36" s="426">
        <f ca="1">SUM(AD13:AD34)</f>
        <v>288230.96237582533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6424.6696949664574</v>
      </c>
      <c r="X37" s="422"/>
      <c r="Y37" s="427"/>
      <c r="Z37" s="428"/>
      <c r="AA37" s="428"/>
      <c r="AB37" s="429"/>
      <c r="AC37" s="429"/>
      <c r="AD37" s="430">
        <f ca="1">$P37*AD36</f>
        <v>5764.6192475165071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327658.15444328933</v>
      </c>
      <c r="X39" s="422"/>
      <c r="Y39" s="436"/>
      <c r="Z39" s="394"/>
      <c r="AA39" s="394"/>
      <c r="AB39" s="394"/>
      <c r="AC39" s="394"/>
      <c r="AD39" s="437">
        <f ca="1">SUM(AD36:AD37)</f>
        <v>293995.58162334183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495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544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282.60466674999998</v>
      </c>
      <c r="V57" s="419"/>
      <c r="W57" s="420">
        <f t="shared" ref="W57:W78" si="5">IFERROR(U57*$P57,"")</f>
        <v>10738.9773365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280.77353500000004</v>
      </c>
      <c r="AC57" s="419"/>
      <c r="AD57" s="420">
        <f t="shared" ref="AD57:AD78" si="6">IFERROR(AB57*$P57,"")</f>
        <v>10669.394330000001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544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315.47958543499999</v>
      </c>
      <c r="V58" s="419"/>
      <c r="W58" s="420">
        <f t="shared" si="5"/>
        <v>630.95917086999998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307.82545471999998</v>
      </c>
      <c r="AC58" s="419"/>
      <c r="AD58" s="420">
        <f t="shared" si="6"/>
        <v>615.65090943999996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375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544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353.56712583500001</v>
      </c>
      <c r="V59" s="419"/>
      <c r="W59" s="420">
        <f t="shared" si="5"/>
        <v>10076.6630862975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351.27210737500002</v>
      </c>
      <c r="AC59" s="419"/>
      <c r="AD59" s="420">
        <f t="shared" si="6"/>
        <v>10011.255060187501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377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544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392.49698683999998</v>
      </c>
      <c r="V60" s="419"/>
      <c r="W60" s="420">
        <f t="shared" si="5"/>
        <v>588.74548026000002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383.30470545500003</v>
      </c>
      <c r="AC60" s="419"/>
      <c r="AD60" s="420">
        <f t="shared" si="6"/>
        <v>574.95705818250008</v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380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544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194.20983340500001</v>
      </c>
      <c r="V61" s="419"/>
      <c r="W61" s="420">
        <f t="shared" si="5"/>
        <v>166049.407561275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192.67168273500002</v>
      </c>
      <c r="AC61" s="419"/>
      <c r="AD61" s="420">
        <f t="shared" si="6"/>
        <v>164734.28873842501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382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544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217.99013106499999</v>
      </c>
      <c r="V62" s="419"/>
      <c r="W62" s="420">
        <f t="shared" si="5"/>
        <v>9809.555897925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212.25258491500003</v>
      </c>
      <c r="AC62" s="419"/>
      <c r="AD62" s="420">
        <f t="shared" si="6"/>
        <v>9551.3663211750008</v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399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544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335.25580833499998</v>
      </c>
      <c r="V63" s="419"/>
      <c r="W63" s="420">
        <f t="shared" si="5"/>
        <v>9554.7905375475002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332.96078987499999</v>
      </c>
      <c r="AC63" s="419"/>
      <c r="AD63" s="420">
        <f t="shared" si="6"/>
        <v>9489.3825114374995</v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400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544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373.16023555999999</v>
      </c>
      <c r="V64" s="419"/>
      <c r="W64" s="420">
        <f t="shared" si="5"/>
        <v>559.74035333999996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364.15106735000001</v>
      </c>
      <c r="AC64" s="419"/>
      <c r="AD64" s="420">
        <f t="shared" si="6"/>
        <v>546.22660102500004</v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208008.83942401496</v>
      </c>
      <c r="X80" s="422"/>
      <c r="Y80" s="424"/>
      <c r="Z80" s="425"/>
      <c r="AA80" s="425"/>
      <c r="AB80" s="425"/>
      <c r="AC80" s="425"/>
      <c r="AD80" s="426">
        <f>SUM(AD57:AD78)</f>
        <v>206192.52152987252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4160.1767884802994</v>
      </c>
      <c r="X81" s="422"/>
      <c r="Y81" s="427"/>
      <c r="Z81" s="428"/>
      <c r="AA81" s="428"/>
      <c r="AB81" s="429"/>
      <c r="AC81" s="429"/>
      <c r="AD81" s="430">
        <f>$P81*AD80</f>
        <v>4123.8504305974502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212169.01621249528</v>
      </c>
      <c r="X83" s="422"/>
      <c r="Y83" s="436"/>
      <c r="Z83" s="394"/>
      <c r="AA83" s="394"/>
      <c r="AB83" s="394"/>
      <c r="AC83" s="394"/>
      <c r="AD83" s="437">
        <f>SUM(AD80:AD81)</f>
        <v>210316.37196046999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495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544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17.005110184999999</v>
      </c>
      <c r="V13" s="419"/>
      <c r="W13" s="420">
        <f t="shared" ref="W13:W34" si="0">IFERROR(U13*$P13,"")</f>
        <v>11.903577129499999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16.431355570000001</v>
      </c>
      <c r="AC13" s="419"/>
      <c r="AD13" s="420">
        <f t="shared" ref="AD13:AD34" si="1">IFERROR(AB13*$P13,"")</f>
        <v>11.501948899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544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24.219769280000001</v>
      </c>
      <c r="V14" s="419"/>
      <c r="W14" s="420">
        <f t="shared" si="0"/>
        <v>7.265930784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21.985788545000005</v>
      </c>
      <c r="AC14" s="419"/>
      <c r="AD14" s="420">
        <f t="shared" si="1"/>
        <v>6.5957365635000018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375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544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0.46388671000000004</v>
      </c>
      <c r="V15" s="419"/>
      <c r="W15" s="420">
        <f t="shared" si="0"/>
        <v>0.99271755940000017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0.39064144000000001</v>
      </c>
      <c r="AC15" s="419"/>
      <c r="AD15" s="420">
        <f t="shared" si="1"/>
        <v>0.83597268160000004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20.162225472899998</v>
      </c>
      <c r="X36" s="422"/>
      <c r="Y36" s="424"/>
      <c r="Z36" s="425"/>
      <c r="AA36" s="425"/>
      <c r="AB36" s="425"/>
      <c r="AC36" s="425"/>
      <c r="AD36" s="426">
        <f>SUM(AD13:AD34)</f>
        <v>18.933658144100004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0.40324450945799994</v>
      </c>
      <c r="X37" s="422"/>
      <c r="Y37" s="427"/>
      <c r="Z37" s="428"/>
      <c r="AA37" s="428"/>
      <c r="AB37" s="429"/>
      <c r="AC37" s="429"/>
      <c r="AD37" s="430">
        <f>$P37*AD36</f>
        <v>0.37867316288200009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20.565469982357996</v>
      </c>
      <c r="X39" s="422"/>
      <c r="Y39" s="436"/>
      <c r="Z39" s="394"/>
      <c r="AA39" s="394"/>
      <c r="AB39" s="394"/>
      <c r="AC39" s="394"/>
      <c r="AD39" s="437">
        <f>SUM(AD36:AD37)</f>
        <v>19.312331306982003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495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371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544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36.695880269999996</v>
      </c>
      <c r="V57" s="419"/>
      <c r="W57" s="420">
        <f t="shared" ref="W57:W78" si="5">IFERROR(U57*$P57,"")</f>
        <v>25.687116188999997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35.951220024999998</v>
      </c>
      <c r="AC57" s="419"/>
      <c r="AD57" s="420">
        <f t="shared" ref="AD57:AD78" si="6">IFERROR(AB57*$P57,"")</f>
        <v>25.165854017499996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373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544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50.295085400000005</v>
      </c>
      <c r="V58" s="419"/>
      <c r="W58" s="420">
        <f t="shared" si="5"/>
        <v>15.08852562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46.706067170000004</v>
      </c>
      <c r="AC58" s="419"/>
      <c r="AD58" s="420">
        <f t="shared" si="6"/>
        <v>14.011820151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375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544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0.46388671000000004</v>
      </c>
      <c r="V59" s="419"/>
      <c r="W59" s="420">
        <f t="shared" si="5"/>
        <v>0.99271755940000017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0.39064144000000001</v>
      </c>
      <c r="AC59" s="419"/>
      <c r="AD59" s="420">
        <f t="shared" si="6"/>
        <v>0.83597268160000004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41.768359368399999</v>
      </c>
      <c r="X80" s="422"/>
      <c r="Y80" s="424"/>
      <c r="Z80" s="425"/>
      <c r="AA80" s="425"/>
      <c r="AB80" s="425"/>
      <c r="AC80" s="425"/>
      <c r="AD80" s="426">
        <f>SUM(AD57:AD78)</f>
        <v>40.013646850099995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0.83536718736799997</v>
      </c>
      <c r="X81" s="422"/>
      <c r="Y81" s="427"/>
      <c r="Z81" s="428"/>
      <c r="AA81" s="428"/>
      <c r="AB81" s="429"/>
      <c r="AC81" s="429"/>
      <c r="AD81" s="430">
        <f>$P81*AD80</f>
        <v>0.80027293700199997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42.603726555767999</v>
      </c>
      <c r="X83" s="422"/>
      <c r="Y83" s="436"/>
      <c r="Z83" s="394"/>
      <c r="AA83" s="394"/>
      <c r="AB83" s="394"/>
      <c r="AC83" s="394"/>
      <c r="AD83" s="437">
        <f>SUM(AD80:AD81)</f>
        <v>40.813919787101995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495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371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544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12.585978895</v>
      </c>
      <c r="V101" s="419"/>
      <c r="W101" s="420">
        <f t="shared" ref="W101:W122" si="10">IFERROR(U101*$P101,"")</f>
        <v>12.585978895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11.829111104999999</v>
      </c>
      <c r="AC101" s="419"/>
      <c r="AD101" s="420">
        <f t="shared" ref="AD101:AD122" si="11">IFERROR(AB101*$P101,"")</f>
        <v>11.829111104999999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12.585978895</v>
      </c>
      <c r="X124" s="422"/>
      <c r="Y124" s="424"/>
      <c r="Z124" s="425"/>
      <c r="AA124" s="425"/>
      <c r="AB124" s="425"/>
      <c r="AC124" s="425"/>
      <c r="AD124" s="426">
        <f>SUM(AD101:AD122)</f>
        <v>11.829111104999999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0.25171957789999999</v>
      </c>
      <c r="X125" s="422"/>
      <c r="Y125" s="427"/>
      <c r="Z125" s="428"/>
      <c r="AA125" s="428"/>
      <c r="AB125" s="429"/>
      <c r="AC125" s="429"/>
      <c r="AD125" s="430">
        <f>$P125*AD124</f>
        <v>0.23658222209999999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12.8376984729</v>
      </c>
      <c r="X127" s="422"/>
      <c r="Y127" s="436"/>
      <c r="Z127" s="394"/>
      <c r="AA127" s="394"/>
      <c r="AB127" s="394"/>
      <c r="AC127" s="394"/>
      <c r="AD127" s="437">
        <f>SUM(AD124:AD125)</f>
        <v>12.065693327099998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495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371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544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12.219752545</v>
      </c>
      <c r="V145" s="419"/>
      <c r="W145" s="420">
        <f t="shared" ref="W145:W166" si="15">IFERROR(U145*$P145,"")</f>
        <v>12.219752545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11.462884755000001</v>
      </c>
      <c r="AC145" s="419"/>
      <c r="AD145" s="420">
        <f t="shared" ref="AD145:AD166" si="16">IFERROR(AB145*$P145,"")</f>
        <v>11.462884755000001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12.219752545</v>
      </c>
      <c r="X168" s="422"/>
      <c r="Y168" s="424"/>
      <c r="Z168" s="425"/>
      <c r="AA168" s="425"/>
      <c r="AB168" s="425"/>
      <c r="AC168" s="425"/>
      <c r="AD168" s="426">
        <f>SUM(AD145:AD166)</f>
        <v>11.462884755000001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0.24439505090000002</v>
      </c>
      <c r="X169" s="422"/>
      <c r="Y169" s="427"/>
      <c r="Z169" s="428"/>
      <c r="AA169" s="428"/>
      <c r="AB169" s="429"/>
      <c r="AC169" s="429"/>
      <c r="AD169" s="430">
        <f>$P169*AD168</f>
        <v>0.22925769510000002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12.4641475959</v>
      </c>
      <c r="X171" s="422"/>
      <c r="Y171" s="436"/>
      <c r="Z171" s="394"/>
      <c r="AA171" s="394"/>
      <c r="AB171" s="394"/>
      <c r="AC171" s="394"/>
      <c r="AD171" s="437">
        <f>SUM(AD168:AD169)</f>
        <v>11.6921424501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495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371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544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29.224862730000002</v>
      </c>
      <c r="V189" s="419"/>
      <c r="W189" s="420">
        <f t="shared" ref="W189:W210" si="20">IFERROR(U189*$P189,"")</f>
        <v>11.689945092000002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27.515806430000001</v>
      </c>
      <c r="AC189" s="419"/>
      <c r="AD189" s="420">
        <f t="shared" ref="AD189:AD210" si="21">IFERROR(AB189*$P189,"")</f>
        <v>11.006322572000002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373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544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30.445617230000003</v>
      </c>
      <c r="V190" s="419"/>
      <c r="W190" s="420">
        <f t="shared" si="20"/>
        <v>18.267370338000003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28.73656093</v>
      </c>
      <c r="AC190" s="419"/>
      <c r="AD190" s="420">
        <f t="shared" si="21"/>
        <v>17.241936557999999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29.957315430000005</v>
      </c>
      <c r="X212" s="422"/>
      <c r="Y212" s="424"/>
      <c r="Z212" s="425"/>
      <c r="AA212" s="425"/>
      <c r="AB212" s="425"/>
      <c r="AC212" s="425"/>
      <c r="AD212" s="426">
        <f>SUM(AD189:AD210)</f>
        <v>28.248259130000001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0.59914630860000007</v>
      </c>
      <c r="X213" s="422"/>
      <c r="Y213" s="427"/>
      <c r="Z213" s="428"/>
      <c r="AA213" s="428"/>
      <c r="AB213" s="429"/>
      <c r="AC213" s="429"/>
      <c r="AD213" s="430">
        <f>$P213*AD212</f>
        <v>0.56496518260000006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30.556461738600007</v>
      </c>
      <c r="X215" s="422"/>
      <c r="Y215" s="436"/>
      <c r="Z215" s="394"/>
      <c r="AA215" s="394"/>
      <c r="AB215" s="394"/>
      <c r="AC215" s="394"/>
      <c r="AD215" s="437">
        <f>SUM(AD212:AD213)</f>
        <v>28.813224312600003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495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371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544</v>
      </c>
      <c r="H233" s="581" t="s">
        <v>4080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33.631786474999998</v>
      </c>
      <c r="V233" s="419"/>
      <c r="W233" s="420">
        <f t="shared" ref="W233:W254" si="25">IFERROR(U233*$P233,"")</f>
        <v>33.631786474999998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27.95527805</v>
      </c>
      <c r="AC233" s="419"/>
      <c r="AD233" s="420">
        <f t="shared" ref="AD233:AD254" si="26">IFERROR(AB233*$P233,"")</f>
        <v>27.95527805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373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544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0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0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33.204522400000002</v>
      </c>
      <c r="V234" s="419"/>
      <c r="W234" s="420">
        <f t="shared" si="25"/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27.61346679</v>
      </c>
      <c r="AC234" s="419"/>
      <c r="AD234" s="420">
        <f t="shared" si="26"/>
        <v>0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375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881</v>
      </c>
      <c r="G235" s="370" t="s">
        <v>544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11.376934826883911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4.7220710912825874</v>
      </c>
      <c r="V235" s="419"/>
      <c r="W235" s="420">
        <f t="shared" ca="1" si="25"/>
        <v>4.2498639821543283E-2</v>
      </c>
      <c r="X235" s="397"/>
      <c r="Y235" s="421">
        <f>IF($F235&lt;&gt;"",INDEX(DTM!$C$3:$F$100,MATCH($F235,DTM!$C$3:$C$100,0),MATCH(Y$8,DTM!$C$3:$F$3,0)),"")</f>
        <v>8.8025346260387796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0.40544000000000002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3.4386348019656507</v>
      </c>
      <c r="AC235" s="419"/>
      <c r="AD235" s="420">
        <f t="shared" ca="1" si="26"/>
        <v>3.0947713217690853E-2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377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884</v>
      </c>
      <c r="G236" s="370" t="s">
        <v>544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14.666064154786151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6.087245696842924</v>
      </c>
      <c r="V236" s="419"/>
      <c r="W236" s="420">
        <f t="shared" ca="1" si="25"/>
        <v>7.3046948362115088E-2</v>
      </c>
      <c r="X236" s="397"/>
      <c r="Y236" s="421">
        <f>IF($F236&lt;&gt;"",INDEX(DTM!$C$3:$F$100,MATCH($F236,DTM!$C$3:$C$100,0),MATCH(Y$8,DTM!$C$3:$F$3,0)),"")</f>
        <v>11.427742382271468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0.40544000000000002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4.4641497401595567</v>
      </c>
      <c r="AC236" s="419"/>
      <c r="AD236" s="420">
        <f t="shared" ca="1" si="26"/>
        <v>5.3569796881914683E-2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33.747332063183656</v>
      </c>
      <c r="X256" s="422"/>
      <c r="Y256" s="424"/>
      <c r="Z256" s="425"/>
      <c r="AA256" s="425"/>
      <c r="AB256" s="425"/>
      <c r="AC256" s="425"/>
      <c r="AD256" s="426">
        <f ca="1">SUM(AD233:AD254)</f>
        <v>28.039795560099609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0.6749466412636731</v>
      </c>
      <c r="X257" s="422"/>
      <c r="Y257" s="427"/>
      <c r="Z257" s="428"/>
      <c r="AA257" s="428"/>
      <c r="AB257" s="429"/>
      <c r="AC257" s="429"/>
      <c r="AD257" s="430">
        <f ca="1">$P257*AD256</f>
        <v>0.56079591120199224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34.422278704447329</v>
      </c>
      <c r="X259" s="422"/>
      <c r="Y259" s="436"/>
      <c r="Z259" s="394"/>
      <c r="AA259" s="394"/>
      <c r="AB259" s="394"/>
      <c r="AC259" s="394"/>
      <c r="AD259" s="437">
        <f ca="1">SUM(AD256:AD257)</f>
        <v>28.600591471301602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495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544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349.28227754000005</v>
      </c>
      <c r="V277" s="419"/>
      <c r="W277" s="420">
        <f t="shared" ref="W277:W298" si="30">IFERROR(U277*$P277,"")</f>
        <v>349.28227754000005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335.80514785999998</v>
      </c>
      <c r="AC277" s="419"/>
      <c r="AD277" s="420">
        <f t="shared" ref="AD277:AD298" si="31">IFERROR(AB277*$P277,"")</f>
        <v>335.80514785999998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544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6.0549423200000003</v>
      </c>
      <c r="V278" s="419"/>
      <c r="W278" s="420">
        <f t="shared" si="30"/>
        <v>6.0549423200000003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4.8708104550000009</v>
      </c>
      <c r="AC278" s="419"/>
      <c r="AD278" s="420">
        <f t="shared" si="31"/>
        <v>4.8708104550000009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355.33721986000006</v>
      </c>
      <c r="X300" s="422"/>
      <c r="Y300" s="424"/>
      <c r="Z300" s="425"/>
      <c r="AA300" s="425"/>
      <c r="AB300" s="425"/>
      <c r="AC300" s="425"/>
      <c r="AD300" s="426">
        <f>SUM(AD277:AD298)</f>
        <v>340.675958315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7.1067443972000017</v>
      </c>
      <c r="X301" s="422"/>
      <c r="Y301" s="427"/>
      <c r="Z301" s="428"/>
      <c r="AA301" s="428"/>
      <c r="AB301" s="429"/>
      <c r="AC301" s="429"/>
      <c r="AD301" s="430">
        <f>$P301*AD300</f>
        <v>6.8135191662999999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362.44396425720004</v>
      </c>
      <c r="X303" s="422"/>
      <c r="Y303" s="436"/>
      <c r="Z303" s="394"/>
      <c r="AA303" s="394"/>
      <c r="AB303" s="394"/>
      <c r="AC303" s="394"/>
      <c r="AD303" s="437">
        <f>SUM(AD300:AD301)</f>
        <v>347.48947748130001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495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371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544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349.28227754000005</v>
      </c>
      <c r="V322" s="419"/>
      <c r="W322" s="420">
        <f t="shared" ref="W322:W343" si="35">IFERROR(U322*$P322,"")</f>
        <v>251.48323982880007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335.80514785999998</v>
      </c>
      <c r="AC322" s="419"/>
      <c r="AD322" s="420">
        <f t="shared" ref="AD322:AD343" si="36">IFERROR(AB322*$P322,"")</f>
        <v>241.77970645920001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251.48323982880007</v>
      </c>
      <c r="X345" s="422"/>
      <c r="Y345" s="424"/>
      <c r="Z345" s="425"/>
      <c r="AA345" s="425"/>
      <c r="AB345" s="425"/>
      <c r="AC345" s="425"/>
      <c r="AD345" s="426">
        <f>SUM(AD322:AD343)</f>
        <v>241.77970645920001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5.0296647965760011</v>
      </c>
      <c r="X346" s="422"/>
      <c r="Y346" s="427"/>
      <c r="Z346" s="428"/>
      <c r="AA346" s="428"/>
      <c r="AB346" s="429"/>
      <c r="AC346" s="429"/>
      <c r="AD346" s="430">
        <f>$P346*AD345</f>
        <v>4.8355941291840008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256.51290462537605</v>
      </c>
      <c r="X348" s="422"/>
      <c r="Y348" s="436"/>
      <c r="Z348" s="394"/>
      <c r="AA348" s="394"/>
      <c r="AB348" s="394"/>
      <c r="AC348" s="394"/>
      <c r="AD348" s="437">
        <f>SUM(AD345:AD346)</f>
        <v>246.615300588384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663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615</v>
      </c>
      <c r="D3" s="322" t="s">
        <v>616</v>
      </c>
      <c r="E3" s="322" t="s">
        <v>18</v>
      </c>
      <c r="F3" s="322" t="s">
        <v>617</v>
      </c>
      <c r="G3" s="322" t="s">
        <v>664</v>
      </c>
      <c r="I3" s="336" t="str">
        <f>RESUMO!E5</f>
        <v>MG</v>
      </c>
      <c r="J3" s="336" t="str">
        <f>RESUMO!F5</f>
        <v>ES</v>
      </c>
      <c r="K3" s="336" t="str">
        <f>RESUMO!G5</f>
        <v/>
      </c>
    </row>
    <row r="4" spans="2:11" ht="15" x14ac:dyDescent="0.25">
      <c r="B4" s="237" t="s">
        <v>494</v>
      </c>
      <c r="C4" s="241">
        <f t="shared" ref="C4:C67" si="0">G4*(1+F4)</f>
        <v>4694227.8342564004</v>
      </c>
      <c r="D4" s="238" t="s">
        <v>20</v>
      </c>
      <c r="E4" s="238" t="s">
        <v>614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4694227.8342564004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614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19491.8265178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614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182960.98318260838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614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223692.84606474958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614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22579.912668321147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614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26126.878640243205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614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38232.65748751731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614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488.11972381999999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614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7.1558449799999995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614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17.392179339999998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614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26988.682870799999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614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269.88682870800005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614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127.88226146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614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74968.563530000014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614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2998.7425412000002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614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29987.425412000004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614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299.87425412000005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614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59974.850824000008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614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749.68563530000006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614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13494.3414354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614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2698.8682870800003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614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1499.3712706000001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614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74968.563530000014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614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749.68563530000006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614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74968.563530000014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614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2998.7425412000002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614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2.68494016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614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30.457289939999999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614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372.54743353999999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614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614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614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47.154261560000002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614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2162.9949846999998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614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233.73363000000001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614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2.1935002200000002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614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112.38392384000001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614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24.068570719999997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614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2.1455548599999998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614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5.2979622800000001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614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16.38532678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614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20.496641400000001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614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22.222674359999999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614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20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614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614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614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1250.4988931799999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614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76.856412079999998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614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5862.5416680460003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614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9371.0704412500017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614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2818.8179887279998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614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944.60390047800013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614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389.83653035600003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614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16283.171998716001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614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624.48831399999995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614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30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614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11.05140548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614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5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614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58.085803640000002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614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7.1558449799999995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614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6422.2809719999996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614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1367.1379677199998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614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1621.38022546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614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5000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614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14993.712706000002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614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1.4024017799999999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614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614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7.1558449799999995</v>
      </c>
      <c r="K70" s="337">
        <f t="shared" si="4"/>
        <v>0</v>
      </c>
    </row>
    <row r="71" spans="2:11" ht="15" x14ac:dyDescent="0.25">
      <c r="B71" s="237" t="s">
        <v>474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10</v>
      </c>
      <c r="K71" s="337">
        <f t="shared" si="4"/>
        <v>0</v>
      </c>
    </row>
    <row r="72" spans="2:11" ht="15" x14ac:dyDescent="0.25">
      <c r="B72" s="237" t="s">
        <v>547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15</v>
      </c>
      <c r="K72" s="337">
        <f t="shared" si="7"/>
        <v>0</v>
      </c>
    </row>
    <row r="73" spans="2:11" ht="15" x14ac:dyDescent="0.25">
      <c r="B73" s="237" t="s">
        <v>486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291.6724476</v>
      </c>
      <c r="K73" s="337">
        <f t="shared" si="7"/>
        <v>0</v>
      </c>
    </row>
    <row r="74" spans="2:11" ht="15" x14ac:dyDescent="0.25">
      <c r="B74" s="237" t="s">
        <v>546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20</v>
      </c>
      <c r="K74" s="337">
        <f t="shared" si="7"/>
        <v>0</v>
      </c>
    </row>
    <row r="75" spans="2:11" ht="25.5" x14ac:dyDescent="0.25">
      <c r="B75" s="237" t="s">
        <v>456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402.21</v>
      </c>
      <c r="K75" s="337">
        <f t="shared" si="7"/>
        <v>0</v>
      </c>
    </row>
    <row r="76" spans="2:11" ht="25.5" x14ac:dyDescent="0.25">
      <c r="B76" s="237" t="s">
        <v>449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25.748574000000001</v>
      </c>
      <c r="K76" s="337">
        <f t="shared" si="7"/>
        <v>0</v>
      </c>
    </row>
    <row r="77" spans="2:11" ht="25.5" x14ac:dyDescent="0.25">
      <c r="B77" s="237" t="s">
        <v>4514</v>
      </c>
      <c r="C77" s="241">
        <f t="shared" ref="C77:C78" si="8">G77*(1+F77)</f>
        <v>163.65238500000001</v>
      </c>
      <c r="D77" s="238" t="s">
        <v>316</v>
      </c>
      <c r="E77" s="238" t="s">
        <v>4516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163.65238500000001</v>
      </c>
      <c r="K77" s="337">
        <f t="shared" si="7"/>
        <v>0</v>
      </c>
    </row>
    <row r="78" spans="2:11" ht="15" x14ac:dyDescent="0.25">
      <c r="B78" s="237" t="s">
        <v>4515</v>
      </c>
      <c r="C78" s="241">
        <f t="shared" si="8"/>
        <v>44668</v>
      </c>
      <c r="D78" s="238" t="s">
        <v>306</v>
      </c>
      <c r="E78" s="238" t="s">
        <v>4516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44668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903</v>
      </c>
      <c r="D1" s="324" t="s">
        <v>662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535</v>
      </c>
      <c r="F2" s="328" t="s">
        <v>540</v>
      </c>
      <c r="G2" s="328" t="s">
        <v>541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536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537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538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539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624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903</v>
      </c>
      <c r="D11" s="324" t="s">
        <v>904</v>
      </c>
      <c r="E11" s="324"/>
      <c r="F11" s="545" t="s">
        <v>632</v>
      </c>
      <c r="G11" s="545">
        <f>RESUMO!$J$7</f>
        <v>0.17</v>
      </c>
      <c r="H11" s="326"/>
      <c r="I11" s="326" t="s">
        <v>905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655</v>
      </c>
      <c r="C12" s="327" t="s">
        <v>84</v>
      </c>
      <c r="D12" s="327" t="s">
        <v>85</v>
      </c>
      <c r="E12" s="328" t="s">
        <v>508</v>
      </c>
      <c r="F12" s="328" t="s">
        <v>509</v>
      </c>
      <c r="G12" s="328" t="s">
        <v>511</v>
      </c>
      <c r="H12" s="328" t="s">
        <v>510</v>
      </c>
      <c r="I12" s="328" t="s">
        <v>512</v>
      </c>
      <c r="J12" s="328" t="s">
        <v>513</v>
      </c>
      <c r="K12" s="328" t="s">
        <v>641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536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906</v>
      </c>
      <c r="C15" s="333" t="s">
        <v>537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538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539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907</v>
      </c>
      <c r="C18" s="333" t="s">
        <v>624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514</v>
      </c>
      <c r="E1" s="547" t="s">
        <v>508</v>
      </c>
      <c r="F1" s="548"/>
      <c r="G1" s="547" t="s">
        <v>509</v>
      </c>
      <c r="H1" s="548"/>
      <c r="I1" s="547" t="s">
        <v>511</v>
      </c>
      <c r="J1" s="548"/>
      <c r="K1" s="547" t="s">
        <v>510</v>
      </c>
      <c r="L1" s="548"/>
      <c r="M1" s="547" t="s">
        <v>512</v>
      </c>
      <c r="N1" s="548"/>
      <c r="O1" s="547" t="s">
        <v>513</v>
      </c>
      <c r="P1" s="548"/>
      <c r="Q1" s="547" t="s">
        <v>641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655</v>
      </c>
      <c r="B2" s="549" t="s">
        <v>908</v>
      </c>
      <c r="C2" s="549" t="s">
        <v>909</v>
      </c>
      <c r="D2" s="550">
        <v>0.26700000000000002</v>
      </c>
      <c r="E2" s="549" t="s">
        <v>516</v>
      </c>
      <c r="F2" s="551" t="s">
        <v>515</v>
      </c>
      <c r="G2" s="549" t="s">
        <v>516</v>
      </c>
      <c r="H2" s="551" t="s">
        <v>515</v>
      </c>
      <c r="I2" s="549" t="s">
        <v>516</v>
      </c>
      <c r="J2" s="551" t="s">
        <v>515</v>
      </c>
      <c r="K2" s="549" t="s">
        <v>516</v>
      </c>
      <c r="L2" s="551" t="s">
        <v>515</v>
      </c>
      <c r="M2" s="549" t="s">
        <v>516</v>
      </c>
      <c r="N2" s="551" t="s">
        <v>515</v>
      </c>
      <c r="O2" s="549" t="s">
        <v>516</v>
      </c>
      <c r="P2" s="551" t="s">
        <v>515</v>
      </c>
      <c r="Q2" s="549" t="s">
        <v>516</v>
      </c>
      <c r="R2" s="551" t="s">
        <v>515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910</v>
      </c>
      <c r="B3" s="552" t="s">
        <v>911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912</v>
      </c>
      <c r="B4" s="555" t="s">
        <v>913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914</v>
      </c>
      <c r="B5" s="552" t="s">
        <v>915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916</v>
      </c>
      <c r="B6" s="555" t="s">
        <v>917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918</v>
      </c>
      <c r="B7" s="552" t="s">
        <v>919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920</v>
      </c>
      <c r="B8" s="555" t="s">
        <v>921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922</v>
      </c>
      <c r="B9" s="552" t="s">
        <v>923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924</v>
      </c>
      <c r="B10" s="555" t="s">
        <v>925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926</v>
      </c>
      <c r="B11" s="552" t="s">
        <v>927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928</v>
      </c>
      <c r="B12" s="555" t="s">
        <v>929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930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931</v>
      </c>
      <c r="B14" s="555" t="s">
        <v>932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933</v>
      </c>
      <c r="B15" s="552" t="s">
        <v>934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498</v>
      </c>
      <c r="B16" s="555" t="s">
        <v>935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936</v>
      </c>
      <c r="B17" s="552" t="s">
        <v>937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517</v>
      </c>
      <c r="B18" s="555" t="s">
        <v>938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939</v>
      </c>
      <c r="B19" s="552" t="s">
        <v>940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941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942</v>
      </c>
      <c r="B21" s="552" t="s">
        <v>943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944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945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946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947</v>
      </c>
      <c r="B25" s="552" t="s">
        <v>948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949</v>
      </c>
      <c r="B26" s="555" t="s">
        <v>950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951</v>
      </c>
      <c r="B27" s="552" t="s">
        <v>952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953</v>
      </c>
      <c r="B28" s="555" t="s">
        <v>954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955</v>
      </c>
      <c r="B29" s="552" t="s">
        <v>956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957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958</v>
      </c>
      <c r="B31" s="552" t="s">
        <v>959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960</v>
      </c>
      <c r="B32" s="555" t="s">
        <v>961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518</v>
      </c>
      <c r="B33" s="552" t="s">
        <v>962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963</v>
      </c>
      <c r="B34" s="555" t="s">
        <v>964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965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966</v>
      </c>
      <c r="B36" s="555" t="s">
        <v>967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968</v>
      </c>
      <c r="B37" s="552" t="s">
        <v>969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970</v>
      </c>
      <c r="B38" s="555" t="s">
        <v>971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972</v>
      </c>
      <c r="B39" s="552" t="s">
        <v>973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974</v>
      </c>
      <c r="B40" s="555" t="s">
        <v>975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976</v>
      </c>
      <c r="B41" s="552" t="s">
        <v>977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978</v>
      </c>
      <c r="B42" s="555" t="s">
        <v>979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980</v>
      </c>
      <c r="B43" s="552" t="s">
        <v>981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982</v>
      </c>
      <c r="B44" s="555" t="s">
        <v>983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984</v>
      </c>
      <c r="B45" s="552" t="s">
        <v>985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986</v>
      </c>
      <c r="B46" s="555" t="s">
        <v>987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988</v>
      </c>
      <c r="B47" s="552" t="s">
        <v>989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990</v>
      </c>
      <c r="B48" s="555" t="s">
        <v>991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992</v>
      </c>
      <c r="B49" s="552" t="s">
        <v>993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994</v>
      </c>
      <c r="B50" s="555" t="s">
        <v>995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996</v>
      </c>
      <c r="B51" s="552" t="s">
        <v>997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998</v>
      </c>
      <c r="B52" s="555" t="s">
        <v>999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1000</v>
      </c>
      <c r="B53" s="552" t="s">
        <v>1001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1002</v>
      </c>
      <c r="B54" s="555" t="s">
        <v>1003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1004</v>
      </c>
      <c r="B55" s="552" t="s">
        <v>1005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1006</v>
      </c>
      <c r="B56" s="555" t="s">
        <v>1007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1008</v>
      </c>
      <c r="B57" s="552" t="s">
        <v>1009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1010</v>
      </c>
      <c r="B58" s="555" t="s">
        <v>1011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1012</v>
      </c>
      <c r="B59" s="552" t="s">
        <v>1013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1014</v>
      </c>
      <c r="B60" s="555" t="s">
        <v>1015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1016</v>
      </c>
      <c r="B61" s="552" t="s">
        <v>1017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1018</v>
      </c>
      <c r="B62" s="555" t="s">
        <v>1019</v>
      </c>
      <c r="C62" s="555" t="s">
        <v>1020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1021</v>
      </c>
      <c r="B63" s="552" t="s">
        <v>1022</v>
      </c>
      <c r="C63" s="552" t="s">
        <v>1020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1023</v>
      </c>
      <c r="B64" s="555" t="s">
        <v>1024</v>
      </c>
      <c r="C64" s="555" t="s">
        <v>1020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1025</v>
      </c>
      <c r="B65" s="552" t="s">
        <v>1026</v>
      </c>
      <c r="C65" s="552" t="s">
        <v>1020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1027</v>
      </c>
      <c r="B66" s="555" t="s">
        <v>1028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1029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1030</v>
      </c>
      <c r="B68" s="555" t="s">
        <v>1031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1032</v>
      </c>
      <c r="B69" s="552" t="s">
        <v>1033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519</v>
      </c>
      <c r="B70" s="555" t="s">
        <v>1034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1035</v>
      </c>
      <c r="B71" s="552" t="s">
        <v>1036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1037</v>
      </c>
      <c r="B72" s="555" t="s">
        <v>1038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1039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1040</v>
      </c>
      <c r="B74" s="555" t="s">
        <v>1041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1042</v>
      </c>
      <c r="B75" s="552" t="s">
        <v>1043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1044</v>
      </c>
      <c r="B76" s="555" t="s">
        <v>1045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1046</v>
      </c>
      <c r="B77" s="552" t="s">
        <v>1047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1048</v>
      </c>
      <c r="B78" s="555" t="s">
        <v>1049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1050</v>
      </c>
      <c r="B79" s="552" t="s">
        <v>1051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1052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1053</v>
      </c>
      <c r="B81" s="552" t="s">
        <v>1054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1055</v>
      </c>
      <c r="B82" s="555" t="s">
        <v>1056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1057</v>
      </c>
      <c r="B83" s="552" t="s">
        <v>1058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1059</v>
      </c>
      <c r="B84" s="555" t="s">
        <v>1060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1061</v>
      </c>
      <c r="B85" s="552" t="s">
        <v>1062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1063</v>
      </c>
      <c r="B86" s="555" t="s">
        <v>1064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1065</v>
      </c>
      <c r="B87" s="552" t="s">
        <v>1066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1067</v>
      </c>
      <c r="B88" s="555" t="s">
        <v>1068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1069</v>
      </c>
      <c r="B89" s="552" t="s">
        <v>1070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1071</v>
      </c>
      <c r="B90" s="555" t="s">
        <v>1072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1073</v>
      </c>
      <c r="B91" s="552" t="s">
        <v>1074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1075</v>
      </c>
      <c r="B92" s="555" t="s">
        <v>1076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1077</v>
      </c>
      <c r="B93" s="552" t="s">
        <v>1078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1079</v>
      </c>
      <c r="B94" s="555" t="s">
        <v>1080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1081</v>
      </c>
      <c r="B95" s="552" t="s">
        <v>1082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1083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1084</v>
      </c>
      <c r="B97" s="552" t="s">
        <v>1085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1086</v>
      </c>
      <c r="B98" s="555" t="s">
        <v>1087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1088</v>
      </c>
      <c r="B99" s="552" t="s">
        <v>1089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1090</v>
      </c>
      <c r="B100" s="555" t="s">
        <v>1091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1092</v>
      </c>
      <c r="B101" s="552" t="s">
        <v>1093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1094</v>
      </c>
      <c r="B102" s="555" t="s">
        <v>1095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1096</v>
      </c>
      <c r="B103" s="552" t="s">
        <v>1097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1098</v>
      </c>
      <c r="B104" s="555" t="s">
        <v>1099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1100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1101</v>
      </c>
      <c r="B106" s="555" t="s">
        <v>1102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1103</v>
      </c>
      <c r="B107" s="552" t="s">
        <v>413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1104</v>
      </c>
      <c r="B108" s="555" t="s">
        <v>1105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1106</v>
      </c>
      <c r="B109" s="552" t="s">
        <v>1107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1108</v>
      </c>
      <c r="B110" s="555" t="s">
        <v>1109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1110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1111</v>
      </c>
      <c r="B112" s="555" t="s">
        <v>1112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1113</v>
      </c>
      <c r="B113" s="552" t="s">
        <v>1114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1115</v>
      </c>
      <c r="B114" s="555" t="s">
        <v>1116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1117</v>
      </c>
      <c r="B115" s="552" t="s">
        <v>1118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1119</v>
      </c>
      <c r="B116" s="555" t="s">
        <v>1120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1121</v>
      </c>
      <c r="B117" s="552" t="s">
        <v>1122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1123</v>
      </c>
      <c r="B118" s="555" t="s">
        <v>1124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1125</v>
      </c>
      <c r="B119" s="552" t="s">
        <v>1126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1127</v>
      </c>
      <c r="B120" s="555" t="s">
        <v>1128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1129</v>
      </c>
      <c r="B121" s="552" t="s">
        <v>1130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1131</v>
      </c>
      <c r="B122" s="555" t="s">
        <v>1132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1133</v>
      </c>
      <c r="B123" s="552" t="s">
        <v>1134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1135</v>
      </c>
      <c r="B124" s="555" t="s">
        <v>1136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1137</v>
      </c>
      <c r="B125" s="552" t="s">
        <v>1138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1139</v>
      </c>
      <c r="B126" s="555" t="s">
        <v>1140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1141</v>
      </c>
      <c r="B127" s="552" t="s">
        <v>1142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1140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1143</v>
      </c>
      <c r="B129" s="552" t="s">
        <v>1142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1144</v>
      </c>
      <c r="B130" s="555" t="s">
        <v>1145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520</v>
      </c>
      <c r="B131" s="552" t="s">
        <v>1146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1147</v>
      </c>
      <c r="B132" s="555" t="s">
        <v>1148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1149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1150</v>
      </c>
      <c r="B134" s="555" t="s">
        <v>1151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1152</v>
      </c>
      <c r="B135" s="552" t="s">
        <v>1153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1154</v>
      </c>
      <c r="B136" s="555" t="s">
        <v>1155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1156</v>
      </c>
      <c r="B137" s="552" t="s">
        <v>1157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1158</v>
      </c>
      <c r="B138" s="555" t="s">
        <v>1159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1160</v>
      </c>
      <c r="B139" s="552" t="s">
        <v>1161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1162</v>
      </c>
      <c r="B140" s="555" t="s">
        <v>1163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1164</v>
      </c>
      <c r="B141" s="552" t="s">
        <v>1165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1166</v>
      </c>
      <c r="B142" s="555" t="s">
        <v>1167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1168</v>
      </c>
      <c r="B143" s="552" t="s">
        <v>1169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1170</v>
      </c>
      <c r="B144" s="555" t="s">
        <v>1171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1172</v>
      </c>
      <c r="B145" s="552" t="s">
        <v>1173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1174</v>
      </c>
      <c r="B146" s="555" t="s">
        <v>1175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1176</v>
      </c>
      <c r="B147" s="552" t="s">
        <v>1177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1178</v>
      </c>
      <c r="B148" s="555" t="s">
        <v>1179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1180</v>
      </c>
      <c r="B149" s="552" t="s">
        <v>1181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1182</v>
      </c>
      <c r="B150" s="555" t="s">
        <v>1183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1184</v>
      </c>
      <c r="B151" s="552" t="s">
        <v>1185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1186</v>
      </c>
      <c r="B152" s="555" t="s">
        <v>1187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1188</v>
      </c>
      <c r="B153" s="552" t="s">
        <v>1189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1190</v>
      </c>
      <c r="B154" s="555" t="s">
        <v>1191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1192</v>
      </c>
      <c r="B155" s="552" t="s">
        <v>1193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1194</v>
      </c>
      <c r="B156" s="555" t="s">
        <v>1195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1196</v>
      </c>
      <c r="B157" s="552" t="s">
        <v>1197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1198</v>
      </c>
      <c r="B158" s="555" t="s">
        <v>1199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1200</v>
      </c>
      <c r="B159" s="552" t="s">
        <v>1201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1202</v>
      </c>
      <c r="B160" s="555" t="s">
        <v>1203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1204</v>
      </c>
      <c r="B161" s="552" t="s">
        <v>1205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1206</v>
      </c>
      <c r="B162" s="555" t="s">
        <v>1207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1208</v>
      </c>
      <c r="B163" s="552" t="s">
        <v>1209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1210</v>
      </c>
      <c r="B164" s="555" t="s">
        <v>1211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1212</v>
      </c>
      <c r="B165" s="552" t="s">
        <v>1213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1214</v>
      </c>
      <c r="B166" s="555" t="s">
        <v>1215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1216</v>
      </c>
      <c r="B167" s="552" t="s">
        <v>1217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1218</v>
      </c>
      <c r="B168" s="555" t="s">
        <v>1219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1220</v>
      </c>
      <c r="B169" s="552" t="s">
        <v>1221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1222</v>
      </c>
      <c r="B170" s="555" t="s">
        <v>1223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1224</v>
      </c>
      <c r="B171" s="552" t="s">
        <v>1225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1226</v>
      </c>
      <c r="B172" s="555" t="s">
        <v>1227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1228</v>
      </c>
      <c r="B173" s="552" t="s">
        <v>1229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1230</v>
      </c>
      <c r="B174" s="555" t="s">
        <v>1231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1232</v>
      </c>
      <c r="B175" s="552" t="s">
        <v>1233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1234</v>
      </c>
      <c r="B176" s="555" t="s">
        <v>1235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1236</v>
      </c>
      <c r="B177" s="552" t="s">
        <v>1237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1238</v>
      </c>
      <c r="B178" s="555" t="s">
        <v>1239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1240</v>
      </c>
      <c r="B179" s="552" t="s">
        <v>1241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1242</v>
      </c>
      <c r="B180" s="555" t="s">
        <v>1243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1244</v>
      </c>
      <c r="B181" s="552" t="s">
        <v>1245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1246</v>
      </c>
      <c r="B182" s="555" t="s">
        <v>1247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1248</v>
      </c>
      <c r="B183" s="552" t="s">
        <v>1249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1250</v>
      </c>
      <c r="B184" s="555" t="s">
        <v>1251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1252</v>
      </c>
      <c r="B185" s="552" t="s">
        <v>1253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1254</v>
      </c>
      <c r="B186" s="555" t="s">
        <v>1255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1256</v>
      </c>
      <c r="B187" s="552" t="s">
        <v>1257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1258</v>
      </c>
      <c r="B188" s="555" t="s">
        <v>1259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1260</v>
      </c>
      <c r="B189" s="552" t="s">
        <v>1261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1262</v>
      </c>
      <c r="B190" s="555" t="s">
        <v>1263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1264</v>
      </c>
      <c r="B191" s="552" t="s">
        <v>1265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1266</v>
      </c>
      <c r="B192" s="555" t="s">
        <v>1267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1268</v>
      </c>
      <c r="B193" s="552" t="s">
        <v>1269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1270</v>
      </c>
      <c r="B194" s="555" t="s">
        <v>1271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1272</v>
      </c>
      <c r="B195" s="552" t="s">
        <v>1273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1274</v>
      </c>
      <c r="B196" s="555" t="s">
        <v>1275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1276</v>
      </c>
      <c r="B197" s="552" t="s">
        <v>1277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1278</v>
      </c>
      <c r="B198" s="555" t="s">
        <v>1279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1280</v>
      </c>
      <c r="B199" s="552" t="s">
        <v>1281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1282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1283</v>
      </c>
      <c r="B201" s="552" t="s">
        <v>1284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1285</v>
      </c>
      <c r="B202" s="555" t="s">
        <v>1286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1287</v>
      </c>
      <c r="B203" s="552" t="s">
        <v>1288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1289</v>
      </c>
      <c r="B204" s="555" t="s">
        <v>1290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1291</v>
      </c>
      <c r="B205" s="552" t="s">
        <v>1292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1293</v>
      </c>
      <c r="B206" s="555" t="s">
        <v>1294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1295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1296</v>
      </c>
      <c r="B208" s="555" t="s">
        <v>1297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1298</v>
      </c>
      <c r="B209" s="552" t="s">
        <v>1299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528</v>
      </c>
      <c r="B210" s="555" t="s">
        <v>1300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1301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1302</v>
      </c>
      <c r="B212" s="555" t="s">
        <v>1303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1304</v>
      </c>
      <c r="B213" s="552" t="s">
        <v>1305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1306</v>
      </c>
      <c r="B214" s="555" t="s">
        <v>1307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1308</v>
      </c>
      <c r="B215" s="552" t="s">
        <v>1309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1310</v>
      </c>
      <c r="B216" s="555" t="s">
        <v>1311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1312</v>
      </c>
      <c r="B217" s="552" t="s">
        <v>1313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1314</v>
      </c>
      <c r="B218" s="555" t="s">
        <v>1315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1316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1317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1318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1319</v>
      </c>
      <c r="B222" s="555" t="s">
        <v>1320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1321</v>
      </c>
      <c r="B223" s="552" t="s">
        <v>1322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1323</v>
      </c>
      <c r="B224" s="555" t="s">
        <v>1324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1325</v>
      </c>
      <c r="B225" s="552" t="s">
        <v>1326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1327</v>
      </c>
      <c r="B226" s="555" t="s">
        <v>1328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1329</v>
      </c>
      <c r="B227" s="552" t="s">
        <v>1330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1331</v>
      </c>
      <c r="B228" s="555" t="s">
        <v>1332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1333</v>
      </c>
      <c r="B229" s="552" t="s">
        <v>1334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1335</v>
      </c>
      <c r="B230" s="555" t="s">
        <v>1336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1337</v>
      </c>
      <c r="B231" s="552" t="s">
        <v>1338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1339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1340</v>
      </c>
      <c r="B233" s="552" t="s">
        <v>1341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1342</v>
      </c>
      <c r="B234" s="555" t="s">
        <v>1343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1344</v>
      </c>
      <c r="B235" s="552" t="s">
        <v>1345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1346</v>
      </c>
      <c r="B236" s="555" t="s">
        <v>1347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1348</v>
      </c>
      <c r="B237" s="552" t="s">
        <v>1349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1350</v>
      </c>
      <c r="B238" s="555" t="s">
        <v>1351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1352</v>
      </c>
      <c r="B239" s="552" t="s">
        <v>1353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1354</v>
      </c>
      <c r="B240" s="555" t="s">
        <v>1355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1356</v>
      </c>
      <c r="B241" s="552" t="s">
        <v>1357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1358</v>
      </c>
      <c r="B242" s="555" t="s">
        <v>1359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1360</v>
      </c>
      <c r="B243" s="552" t="s">
        <v>1361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1362</v>
      </c>
      <c r="B244" s="555" t="s">
        <v>1363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1364</v>
      </c>
      <c r="B245" s="552" t="s">
        <v>1365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1366</v>
      </c>
      <c r="B246" s="555" t="s">
        <v>1367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1368</v>
      </c>
      <c r="B247" s="552" t="s">
        <v>1369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1370</v>
      </c>
      <c r="B248" s="555" t="s">
        <v>1371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1372</v>
      </c>
      <c r="B249" s="552" t="s">
        <v>1373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1374</v>
      </c>
      <c r="B250" s="555" t="s">
        <v>1375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1376</v>
      </c>
      <c r="B251" s="552" t="s">
        <v>1377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1378</v>
      </c>
      <c r="B252" s="555" t="s">
        <v>1379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1380</v>
      </c>
      <c r="B253" s="552" t="s">
        <v>1381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1382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1383</v>
      </c>
      <c r="B255" s="552" t="s">
        <v>1384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1385</v>
      </c>
      <c r="B256" s="555" t="s">
        <v>1386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1387</v>
      </c>
      <c r="B257" s="552" t="s">
        <v>1388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1389</v>
      </c>
      <c r="B258" s="555" t="s">
        <v>1390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1391</v>
      </c>
      <c r="B259" s="552" t="s">
        <v>1392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1393</v>
      </c>
      <c r="B260" s="555" t="s">
        <v>1394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1395</v>
      </c>
      <c r="B261" s="552" t="s">
        <v>1396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529</v>
      </c>
      <c r="B262" s="555" t="s">
        <v>1397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1398</v>
      </c>
      <c r="B263" s="552" t="s">
        <v>1399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1400</v>
      </c>
      <c r="B264" s="555" t="s">
        <v>1401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1402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1403</v>
      </c>
      <c r="B266" s="555" t="s">
        <v>1404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1405</v>
      </c>
      <c r="B267" s="552" t="s">
        <v>1406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1407</v>
      </c>
      <c r="B268" s="555" t="s">
        <v>1408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1409</v>
      </c>
      <c r="B269" s="552" t="s">
        <v>1410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1411</v>
      </c>
      <c r="B270" s="555" t="s">
        <v>1412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1413</v>
      </c>
      <c r="B271" s="552" t="s">
        <v>1414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1415</v>
      </c>
      <c r="B272" s="555" t="s">
        <v>1416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1417</v>
      </c>
      <c r="B273" s="552" t="s">
        <v>1418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1419</v>
      </c>
      <c r="B274" s="555" t="s">
        <v>1420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1421</v>
      </c>
      <c r="B275" s="552" t="s">
        <v>1422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1423</v>
      </c>
      <c r="B276" s="555" t="s">
        <v>1424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1425</v>
      </c>
      <c r="B277" s="552" t="s">
        <v>1426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1427</v>
      </c>
      <c r="B278" s="555" t="s">
        <v>1428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1429</v>
      </c>
      <c r="B279" s="552" t="s">
        <v>1430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1431</v>
      </c>
      <c r="B280" s="555" t="s">
        <v>1432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1433</v>
      </c>
      <c r="B281" s="552" t="s">
        <v>1434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1435</v>
      </c>
      <c r="B282" s="555" t="s">
        <v>1436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1437</v>
      </c>
      <c r="B283" s="552" t="s">
        <v>1438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1439</v>
      </c>
      <c r="B284" s="555" t="s">
        <v>1440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1441</v>
      </c>
      <c r="B285" s="552" t="s">
        <v>1442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1443</v>
      </c>
      <c r="B286" s="555" t="s">
        <v>1444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1445</v>
      </c>
      <c r="B287" s="552" t="s">
        <v>1446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1447</v>
      </c>
      <c r="B288" s="555" t="s">
        <v>1448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1449</v>
      </c>
      <c r="B289" s="552" t="s">
        <v>1450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1451</v>
      </c>
      <c r="B290" s="555" t="s">
        <v>1452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1453</v>
      </c>
      <c r="B291" s="552" t="s">
        <v>1454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1455</v>
      </c>
      <c r="B292" s="555" t="s">
        <v>1456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1457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1458</v>
      </c>
      <c r="B294" s="555" t="s">
        <v>1459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1460</v>
      </c>
      <c r="B295" s="552" t="s">
        <v>1461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1462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1463</v>
      </c>
      <c r="B297" s="552" t="s">
        <v>1464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521</v>
      </c>
      <c r="B298" s="555" t="s">
        <v>1465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543</v>
      </c>
      <c r="B299" s="552" t="s">
        <v>1466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1467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1468</v>
      </c>
      <c r="B301" s="552" t="s">
        <v>1469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1470</v>
      </c>
      <c r="B302" s="555" t="s">
        <v>1471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1472</v>
      </c>
      <c r="B303" s="552" t="s">
        <v>1473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1474</v>
      </c>
      <c r="B304" s="555" t="s">
        <v>1475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1476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1477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1478</v>
      </c>
      <c r="B307" s="552" t="s">
        <v>1479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1480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1481</v>
      </c>
      <c r="B309" s="552" t="s">
        <v>1482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1483</v>
      </c>
      <c r="B310" s="555" t="s">
        <v>1484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1485</v>
      </c>
      <c r="B311" s="552" t="s">
        <v>1486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1487</v>
      </c>
      <c r="B312" s="555" t="s">
        <v>1488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1489</v>
      </c>
      <c r="B313" s="552" t="s">
        <v>1490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1491</v>
      </c>
      <c r="B314" s="555" t="s">
        <v>1492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1493</v>
      </c>
      <c r="B315" s="552" t="s">
        <v>1494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1495</v>
      </c>
      <c r="B316" s="555" t="s">
        <v>1496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1497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1498</v>
      </c>
      <c r="B318" s="555" t="s">
        <v>1499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1500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1501</v>
      </c>
      <c r="B320" s="555" t="s">
        <v>1502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1503</v>
      </c>
      <c r="B321" s="552" t="s">
        <v>1504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1505</v>
      </c>
      <c r="B322" s="555" t="s">
        <v>1506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1507</v>
      </c>
      <c r="B323" s="552" t="s">
        <v>1508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1509</v>
      </c>
      <c r="B324" s="555" t="s">
        <v>1510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1511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1512</v>
      </c>
      <c r="B327" s="552" t="s">
        <v>1513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1514</v>
      </c>
      <c r="B328" s="555" t="s">
        <v>1515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1516</v>
      </c>
      <c r="B329" s="552" t="s">
        <v>1517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1518</v>
      </c>
      <c r="B330" s="555" t="s">
        <v>1519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1520</v>
      </c>
      <c r="B331" s="552" t="s">
        <v>1521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1522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1523</v>
      </c>
      <c r="B333" s="552" t="s">
        <v>1524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1525</v>
      </c>
      <c r="B334" s="555" t="s">
        <v>1526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1527</v>
      </c>
      <c r="B335" s="552" t="s">
        <v>1528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1529</v>
      </c>
      <c r="B336" s="555" t="s">
        <v>1530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1531</v>
      </c>
      <c r="B337" s="552" t="s">
        <v>1532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1533</v>
      </c>
      <c r="B338" s="555" t="s">
        <v>1534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1535</v>
      </c>
      <c r="B339" s="552" t="s">
        <v>1536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1537</v>
      </c>
      <c r="B340" s="555" t="s">
        <v>1538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1539</v>
      </c>
      <c r="B341" s="552" t="s">
        <v>1540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1541</v>
      </c>
      <c r="B342" s="555" t="s">
        <v>1542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1543</v>
      </c>
      <c r="B343" s="552" t="s">
        <v>1544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1545</v>
      </c>
      <c r="B344" s="555" t="s">
        <v>1546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1547</v>
      </c>
      <c r="B345" s="552" t="s">
        <v>1548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1549</v>
      </c>
      <c r="B346" s="555" t="s">
        <v>1550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1551</v>
      </c>
      <c r="B347" s="552" t="s">
        <v>1552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1553</v>
      </c>
      <c r="B348" s="555" t="s">
        <v>1554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1555</v>
      </c>
      <c r="B349" s="552" t="s">
        <v>1556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1557</v>
      </c>
      <c r="B350" s="555" t="s">
        <v>1558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1559</v>
      </c>
      <c r="B351" s="552" t="s">
        <v>1560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1561</v>
      </c>
      <c r="B352" s="555" t="s">
        <v>1562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1563</v>
      </c>
      <c r="B353" s="552" t="s">
        <v>1564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1565</v>
      </c>
      <c r="B354" s="555" t="s">
        <v>1566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1567</v>
      </c>
      <c r="B355" s="552" t="s">
        <v>1568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1569</v>
      </c>
      <c r="B356" s="555" t="s">
        <v>1570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1571</v>
      </c>
      <c r="B357" s="552" t="s">
        <v>1572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1573</v>
      </c>
      <c r="B358" s="555" t="s">
        <v>1574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1575</v>
      </c>
      <c r="B359" s="552" t="s">
        <v>1576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1577</v>
      </c>
      <c r="B360" s="555" t="s">
        <v>1578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1579</v>
      </c>
      <c r="B361" s="552" t="s">
        <v>1580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1581</v>
      </c>
      <c r="B362" s="555" t="s">
        <v>1582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1583</v>
      </c>
      <c r="B363" s="552" t="s">
        <v>1584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1585</v>
      </c>
      <c r="B364" s="555" t="s">
        <v>1586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1587</v>
      </c>
      <c r="B365" s="552" t="s">
        <v>1588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1589</v>
      </c>
      <c r="B366" s="555" t="s">
        <v>1590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1591</v>
      </c>
      <c r="B367" s="552" t="s">
        <v>1592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1593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1594</v>
      </c>
      <c r="B369" s="552" t="s">
        <v>1595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1596</v>
      </c>
      <c r="B370" s="555" t="s">
        <v>1597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522</v>
      </c>
      <c r="B371" s="552" t="s">
        <v>1598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1599</v>
      </c>
      <c r="B372" s="555" t="s">
        <v>1600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1601</v>
      </c>
      <c r="B373" s="552" t="s">
        <v>1602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1603</v>
      </c>
      <c r="B374" s="555" t="s">
        <v>1604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1602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1605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1606</v>
      </c>
      <c r="B377" s="552" t="s">
        <v>1607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1608</v>
      </c>
      <c r="B378" s="555" t="s">
        <v>1609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1610</v>
      </c>
      <c r="B379" s="552" t="s">
        <v>1611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1612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1613</v>
      </c>
      <c r="B381" s="552" t="s">
        <v>1614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1615</v>
      </c>
      <c r="B382" s="555" t="s">
        <v>1616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1617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1618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1619</v>
      </c>
      <c r="B385" s="552" t="s">
        <v>1620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1621</v>
      </c>
      <c r="B386" s="555" t="s">
        <v>1622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1623</v>
      </c>
      <c r="B387" s="552" t="s">
        <v>1624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1625</v>
      </c>
      <c r="B388" s="555" t="s">
        <v>1626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1627</v>
      </c>
      <c r="B389" s="552" t="s">
        <v>1624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1628</v>
      </c>
      <c r="B390" s="555" t="s">
        <v>1629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1630</v>
      </c>
      <c r="B391" s="552" t="s">
        <v>1631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1632</v>
      </c>
      <c r="B392" s="555" t="s">
        <v>1624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1633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1634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1635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1636</v>
      </c>
      <c r="B396" s="555" t="s">
        <v>1637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1638</v>
      </c>
      <c r="B397" s="552" t="s">
        <v>1639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1640</v>
      </c>
      <c r="B398" s="555" t="s">
        <v>1641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1642</v>
      </c>
      <c r="B399" s="552" t="s">
        <v>1643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523</v>
      </c>
      <c r="B400" s="555" t="s">
        <v>1644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1099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1100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1102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1645</v>
      </c>
      <c r="B404" s="555" t="s">
        <v>1646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1647</v>
      </c>
      <c r="B405" s="552" t="s">
        <v>1648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1649</v>
      </c>
      <c r="B406" s="555" t="s">
        <v>1650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1651</v>
      </c>
      <c r="B407" s="552" t="s">
        <v>1652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1653</v>
      </c>
      <c r="B408" s="555" t="s">
        <v>1654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1655</v>
      </c>
      <c r="B409" s="552" t="s">
        <v>1656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1657</v>
      </c>
      <c r="B410" s="555" t="s">
        <v>1658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1659</v>
      </c>
      <c r="B411" s="552" t="s">
        <v>1660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1661</v>
      </c>
      <c r="B412" s="555" t="s">
        <v>1662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1663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1664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1665</v>
      </c>
      <c r="B415" s="552" t="s">
        <v>1666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1667</v>
      </c>
      <c r="B416" s="555" t="s">
        <v>1668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1669</v>
      </c>
      <c r="B417" s="552" t="s">
        <v>1670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1671</v>
      </c>
      <c r="B418" s="555" t="s">
        <v>1672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1673</v>
      </c>
      <c r="B419" s="552" t="s">
        <v>1674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1675</v>
      </c>
      <c r="B420" s="555" t="s">
        <v>1676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1677</v>
      </c>
      <c r="B421" s="552" t="s">
        <v>1678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1679</v>
      </c>
      <c r="B422" s="555" t="s">
        <v>1680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1681</v>
      </c>
      <c r="B423" s="552" t="s">
        <v>1682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1683</v>
      </c>
      <c r="B424" s="555" t="s">
        <v>1684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1685</v>
      </c>
      <c r="B425" s="552" t="s">
        <v>1686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1687</v>
      </c>
      <c r="B426" s="555" t="s">
        <v>1688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1689</v>
      </c>
      <c r="B427" s="552" t="s">
        <v>1690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1691</v>
      </c>
      <c r="B428" s="555" t="s">
        <v>1692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1693</v>
      </c>
      <c r="B429" s="552" t="s">
        <v>1694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1695</v>
      </c>
      <c r="B430" s="555" t="s">
        <v>1696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1697</v>
      </c>
      <c r="B431" s="552" t="s">
        <v>1698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1699</v>
      </c>
      <c r="B432" s="555" t="s">
        <v>1700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1701</v>
      </c>
      <c r="B433" s="552" t="s">
        <v>1702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1703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1704</v>
      </c>
      <c r="B435" s="552" t="s">
        <v>1705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1706</v>
      </c>
      <c r="B436" s="555" t="s">
        <v>1707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1708</v>
      </c>
      <c r="B437" s="552" t="s">
        <v>1709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1710</v>
      </c>
      <c r="B438" s="555" t="s">
        <v>1711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1712</v>
      </c>
      <c r="B439" s="552" t="s">
        <v>1713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1714</v>
      </c>
      <c r="B440" s="555" t="s">
        <v>1715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1716</v>
      </c>
      <c r="B441" s="552" t="s">
        <v>1717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1718</v>
      </c>
      <c r="B442" s="555" t="s">
        <v>1719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1720</v>
      </c>
      <c r="B443" s="552" t="s">
        <v>1721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1722</v>
      </c>
      <c r="B444" s="555" t="s">
        <v>1723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1724</v>
      </c>
      <c r="B445" s="552" t="s">
        <v>1725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1726</v>
      </c>
      <c r="B446" s="555" t="s">
        <v>1727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1728</v>
      </c>
      <c r="B447" s="552" t="s">
        <v>1729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1730</v>
      </c>
      <c r="B448" s="555" t="s">
        <v>1731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1732</v>
      </c>
      <c r="B449" s="552" t="s">
        <v>1733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1734</v>
      </c>
      <c r="B450" s="555" t="s">
        <v>1735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1736</v>
      </c>
      <c r="B451" s="552" t="s">
        <v>1737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1738</v>
      </c>
      <c r="B452" s="555" t="s">
        <v>1739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1740</v>
      </c>
      <c r="B453" s="552" t="s">
        <v>1741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1742</v>
      </c>
      <c r="B454" s="555" t="s">
        <v>1743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1744</v>
      </c>
      <c r="B455" s="552" t="s">
        <v>1745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1746</v>
      </c>
      <c r="B456" s="555" t="s">
        <v>1747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1748</v>
      </c>
      <c r="B457" s="552" t="s">
        <v>1749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1750</v>
      </c>
      <c r="B458" s="555" t="s">
        <v>1751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1752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1753</v>
      </c>
      <c r="B460" s="555" t="s">
        <v>1754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1755</v>
      </c>
      <c r="B461" s="552" t="s">
        <v>1756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1757</v>
      </c>
      <c r="B462" s="555" t="s">
        <v>1758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1759</v>
      </c>
      <c r="B463" s="552" t="s">
        <v>1760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1761</v>
      </c>
      <c r="B464" s="555" t="s">
        <v>1762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1763</v>
      </c>
      <c r="B465" s="552" t="s">
        <v>1764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1765</v>
      </c>
      <c r="B466" s="555" t="s">
        <v>1766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1767</v>
      </c>
      <c r="B467" s="552" t="s">
        <v>1768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1769</v>
      </c>
      <c r="B468" s="555" t="s">
        <v>1770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1771</v>
      </c>
      <c r="B469" s="552" t="s">
        <v>1772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1773</v>
      </c>
      <c r="B470" s="555" t="s">
        <v>1774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1775</v>
      </c>
      <c r="B471" s="552" t="s">
        <v>1776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1777</v>
      </c>
      <c r="B472" s="555" t="s">
        <v>1778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1779</v>
      </c>
      <c r="B473" s="552" t="s">
        <v>1780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1781</v>
      </c>
      <c r="B474" s="555" t="s">
        <v>1782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1783</v>
      </c>
      <c r="B475" s="552" t="s">
        <v>1784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1785</v>
      </c>
      <c r="B476" s="555" t="s">
        <v>1786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1787</v>
      </c>
      <c r="B477" s="552" t="s">
        <v>1788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1789</v>
      </c>
      <c r="B478" s="555" t="s">
        <v>1790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1791</v>
      </c>
      <c r="B479" s="552" t="s">
        <v>1792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1793</v>
      </c>
      <c r="B480" s="555" t="s">
        <v>1794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1795</v>
      </c>
      <c r="B481" s="552" t="s">
        <v>1796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1797</v>
      </c>
      <c r="B482" s="555" t="s">
        <v>1798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1799</v>
      </c>
      <c r="B483" s="552" t="s">
        <v>1800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1801</v>
      </c>
      <c r="B484" s="555" t="s">
        <v>1802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1803</v>
      </c>
      <c r="B485" s="552" t="s">
        <v>1804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1805</v>
      </c>
      <c r="B486" s="555" t="s">
        <v>1806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1807</v>
      </c>
      <c r="B487" s="552" t="s">
        <v>1808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1809</v>
      </c>
      <c r="B488" s="555" t="s">
        <v>1810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1811</v>
      </c>
      <c r="B489" s="552" t="s">
        <v>1812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1813</v>
      </c>
      <c r="B490" s="555" t="s">
        <v>1814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1815</v>
      </c>
      <c r="B491" s="552" t="s">
        <v>1816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1817</v>
      </c>
      <c r="B492" s="555" t="s">
        <v>1818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1819</v>
      </c>
      <c r="B493" s="552" t="s">
        <v>1820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1821</v>
      </c>
      <c r="B494" s="555" t="s">
        <v>1822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1823</v>
      </c>
      <c r="B495" s="552" t="s">
        <v>1824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1825</v>
      </c>
      <c r="B496" s="555" t="s">
        <v>1826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1827</v>
      </c>
      <c r="B497" s="552" t="s">
        <v>1828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1829</v>
      </c>
      <c r="B498" s="555" t="s">
        <v>1830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1831</v>
      </c>
      <c r="B499" s="552" t="s">
        <v>1832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1833</v>
      </c>
      <c r="B500" s="555" t="s">
        <v>1834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1835</v>
      </c>
      <c r="B501" s="552" t="s">
        <v>1836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1837</v>
      </c>
      <c r="B502" s="555" t="s">
        <v>1838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1839</v>
      </c>
      <c r="B503" s="552" t="s">
        <v>1840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1841</v>
      </c>
      <c r="B504" s="555" t="s">
        <v>1842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1843</v>
      </c>
      <c r="B505" s="552" t="s">
        <v>1844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1845</v>
      </c>
      <c r="B506" s="555" t="s">
        <v>1846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1847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1848</v>
      </c>
      <c r="B508" s="555" t="s">
        <v>1849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1850</v>
      </c>
      <c r="B509" s="552" t="s">
        <v>1145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1146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1851</v>
      </c>
      <c r="B511" s="552" t="s">
        <v>1148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1852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1853</v>
      </c>
      <c r="B513" s="552" t="s">
        <v>1854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1855</v>
      </c>
      <c r="B514" s="555" t="s">
        <v>1856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1857</v>
      </c>
      <c r="B515" s="552" t="s">
        <v>1299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1858</v>
      </c>
      <c r="B516" s="555" t="s">
        <v>1300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1859</v>
      </c>
      <c r="B518" s="555" t="s">
        <v>1860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1861</v>
      </c>
      <c r="B519" s="552" t="s">
        <v>1862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1863</v>
      </c>
      <c r="B520" s="555" t="s">
        <v>1864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1865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1866</v>
      </c>
      <c r="B522" s="555" t="s">
        <v>1867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1868</v>
      </c>
      <c r="B523" s="552" t="s">
        <v>1869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1870</v>
      </c>
      <c r="B524" s="555" t="s">
        <v>1871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1872</v>
      </c>
      <c r="B525" s="552" t="s">
        <v>1873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1874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1875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1876</v>
      </c>
      <c r="B528" s="555" t="s">
        <v>1877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1878</v>
      </c>
      <c r="B529" s="552" t="s">
        <v>1879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1880</v>
      </c>
      <c r="B530" s="555" t="s">
        <v>1881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1882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1883</v>
      </c>
      <c r="B532" s="555" t="s">
        <v>1884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1885</v>
      </c>
      <c r="B533" s="552" t="s">
        <v>1886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1887</v>
      </c>
      <c r="B534" s="555" t="s">
        <v>1888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1889</v>
      </c>
      <c r="B535" s="552" t="s">
        <v>1890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1891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1892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1893</v>
      </c>
      <c r="B538" s="555" t="s">
        <v>1894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1895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1896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1897</v>
      </c>
      <c r="B541" s="552" t="s">
        <v>1898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1899</v>
      </c>
      <c r="B542" s="555" t="s">
        <v>1900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1901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1902</v>
      </c>
      <c r="B544" s="555" t="s">
        <v>1903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1904</v>
      </c>
      <c r="B545" s="552" t="s">
        <v>1905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1906</v>
      </c>
      <c r="B546" s="555" t="s">
        <v>1907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1908</v>
      </c>
      <c r="B547" s="552" t="s">
        <v>1909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1910</v>
      </c>
      <c r="B548" s="555" t="s">
        <v>1911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1912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1913</v>
      </c>
      <c r="B550" s="555" t="s">
        <v>1914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1915</v>
      </c>
      <c r="B551" s="552" t="s">
        <v>1916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1917</v>
      </c>
      <c r="B552" s="555" t="s">
        <v>1918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1919</v>
      </c>
      <c r="B553" s="552" t="s">
        <v>1920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1921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1922</v>
      </c>
      <c r="B555" s="552" t="s">
        <v>1923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1924</v>
      </c>
      <c r="B556" s="555" t="s">
        <v>1925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1926</v>
      </c>
      <c r="B557" s="552" t="s">
        <v>1927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1928</v>
      </c>
      <c r="B558" s="555" t="s">
        <v>1929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1930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1931</v>
      </c>
      <c r="B560" s="555" t="s">
        <v>1932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1933</v>
      </c>
      <c r="B561" s="552" t="s">
        <v>1934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1935</v>
      </c>
      <c r="B562" s="555" t="s">
        <v>1936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1937</v>
      </c>
      <c r="B563" s="552" t="s">
        <v>1938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1939</v>
      </c>
      <c r="B564" s="555" t="s">
        <v>1940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1941</v>
      </c>
      <c r="B565" s="552" t="s">
        <v>1942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1943</v>
      </c>
      <c r="B566" s="555" t="s">
        <v>1944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1945</v>
      </c>
      <c r="B567" s="552" t="s">
        <v>1946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1947</v>
      </c>
      <c r="B568" s="555" t="s">
        <v>1948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1949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1950</v>
      </c>
      <c r="B570" s="555" t="s">
        <v>1951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1952</v>
      </c>
      <c r="B571" s="552" t="s">
        <v>1953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1954</v>
      </c>
      <c r="B572" s="555" t="s">
        <v>1955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1956</v>
      </c>
      <c r="B573" s="552" t="s">
        <v>1957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1958</v>
      </c>
      <c r="B574" s="555" t="s">
        <v>1959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1960</v>
      </c>
      <c r="B575" s="552" t="s">
        <v>1961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1962</v>
      </c>
      <c r="B576" s="555" t="s">
        <v>1963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1964</v>
      </c>
      <c r="B577" s="552" t="s">
        <v>1965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1966</v>
      </c>
      <c r="B578" s="555" t="s">
        <v>1967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1968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1969</v>
      </c>
      <c r="B580" s="555" t="s">
        <v>1970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1971</v>
      </c>
      <c r="B581" s="552" t="s">
        <v>1972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1973</v>
      </c>
      <c r="B582" s="555" t="s">
        <v>1974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1975</v>
      </c>
      <c r="B583" s="552" t="s">
        <v>1976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1977</v>
      </c>
      <c r="B584" s="555" t="s">
        <v>1978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1979</v>
      </c>
      <c r="B585" s="552" t="s">
        <v>1980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1981</v>
      </c>
      <c r="B586" s="555" t="s">
        <v>1982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1983</v>
      </c>
      <c r="B587" s="552" t="s">
        <v>1984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1985</v>
      </c>
      <c r="B588" s="555" t="s">
        <v>1986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1987</v>
      </c>
      <c r="B589" s="552" t="s">
        <v>1988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1989</v>
      </c>
      <c r="B590" s="555" t="s">
        <v>1990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1991</v>
      </c>
      <c r="B591" s="552" t="s">
        <v>1992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1993</v>
      </c>
      <c r="B592" s="555" t="s">
        <v>1994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1995</v>
      </c>
      <c r="B593" s="552" t="s">
        <v>1996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1997</v>
      </c>
      <c r="B594" s="555" t="s">
        <v>1998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1999</v>
      </c>
      <c r="B595" s="552" t="s">
        <v>2000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2001</v>
      </c>
      <c r="B596" s="555" t="s">
        <v>2002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2003</v>
      </c>
      <c r="B597" s="552" t="s">
        <v>2004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2005</v>
      </c>
      <c r="B598" s="555" t="s">
        <v>2006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2007</v>
      </c>
      <c r="B599" s="552" t="s">
        <v>2008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2009</v>
      </c>
      <c r="B600" s="555" t="s">
        <v>2010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2011</v>
      </c>
      <c r="B601" s="552" t="s">
        <v>2012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2013</v>
      </c>
      <c r="B602" s="555" t="s">
        <v>2014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2015</v>
      </c>
      <c r="B603" s="552" t="s">
        <v>2016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2017</v>
      </c>
      <c r="B604" s="555" t="s">
        <v>2018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2019</v>
      </c>
      <c r="B605" s="552" t="s">
        <v>2020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2021</v>
      </c>
      <c r="B606" s="555" t="s">
        <v>2022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2023</v>
      </c>
      <c r="B607" s="552" t="s">
        <v>2024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2025</v>
      </c>
      <c r="B608" s="555" t="s">
        <v>2026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2027</v>
      </c>
      <c r="B609" s="552" t="s">
        <v>2028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2029</v>
      </c>
      <c r="B610" s="555" t="s">
        <v>2030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2031</v>
      </c>
      <c r="B611" s="552" t="s">
        <v>2032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2033</v>
      </c>
      <c r="B612" s="555" t="s">
        <v>2034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2035</v>
      </c>
      <c r="B613" s="552" t="s">
        <v>2036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2037</v>
      </c>
      <c r="B614" s="555" t="s">
        <v>2038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2039</v>
      </c>
      <c r="B615" s="552" t="s">
        <v>2040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2041</v>
      </c>
      <c r="B616" s="555" t="s">
        <v>2042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2043</v>
      </c>
      <c r="B617" s="552" t="s">
        <v>2044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2045</v>
      </c>
      <c r="B618" s="555" t="s">
        <v>2046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2047</v>
      </c>
      <c r="B619" s="552" t="s">
        <v>2048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2049</v>
      </c>
      <c r="B620" s="555" t="s">
        <v>2050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2051</v>
      </c>
      <c r="B621" s="552" t="s">
        <v>2052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2053</v>
      </c>
      <c r="B622" s="555" t="s">
        <v>2054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2055</v>
      </c>
      <c r="B623" s="552" t="s">
        <v>2056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2057</v>
      </c>
      <c r="B624" s="555" t="s">
        <v>2058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2059</v>
      </c>
      <c r="B625" s="552" t="s">
        <v>2060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2061</v>
      </c>
      <c r="B626" s="555" t="s">
        <v>2062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2063</v>
      </c>
      <c r="B627" s="552" t="s">
        <v>2064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2065</v>
      </c>
      <c r="B628" s="555" t="s">
        <v>2066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2067</v>
      </c>
      <c r="B629" s="552" t="s">
        <v>2068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2069</v>
      </c>
      <c r="B630" s="555" t="s">
        <v>2070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2071</v>
      </c>
      <c r="B631" s="552" t="s">
        <v>2072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2073</v>
      </c>
      <c r="B632" s="555" t="s">
        <v>2074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2075</v>
      </c>
      <c r="B633" s="552" t="s">
        <v>2076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2077</v>
      </c>
      <c r="B634" s="555" t="s">
        <v>2078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2079</v>
      </c>
      <c r="B635" s="552" t="s">
        <v>2080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2081</v>
      </c>
      <c r="B636" s="555" t="s">
        <v>2082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2083</v>
      </c>
      <c r="B637" s="552" t="s">
        <v>2084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2085</v>
      </c>
      <c r="B638" s="555" t="s">
        <v>2086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2087</v>
      </c>
      <c r="B639" s="552" t="s">
        <v>2088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2089</v>
      </c>
      <c r="B640" s="555" t="s">
        <v>2090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2091</v>
      </c>
      <c r="B641" s="552" t="s">
        <v>2092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2093</v>
      </c>
      <c r="B642" s="555" t="s">
        <v>2094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2095</v>
      </c>
      <c r="B643" s="552" t="s">
        <v>2096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2097</v>
      </c>
      <c r="B644" s="555" t="s">
        <v>2098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2099</v>
      </c>
      <c r="B645" s="552" t="s">
        <v>2100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2101</v>
      </c>
      <c r="B646" s="555" t="s">
        <v>2102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2103</v>
      </c>
      <c r="B647" s="552" t="s">
        <v>2104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2105</v>
      </c>
      <c r="B648" s="555" t="s">
        <v>2106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2107</v>
      </c>
      <c r="B649" s="552" t="s">
        <v>2108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2109</v>
      </c>
      <c r="B650" s="555" t="s">
        <v>2110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2111</v>
      </c>
      <c r="B651" s="552" t="s">
        <v>2112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2113</v>
      </c>
      <c r="B652" s="555" t="s">
        <v>2114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2115</v>
      </c>
      <c r="B653" s="552" t="s">
        <v>2116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2117</v>
      </c>
      <c r="B654" s="555" t="s">
        <v>2118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2119</v>
      </c>
      <c r="B655" s="552" t="s">
        <v>2120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2121</v>
      </c>
      <c r="B656" s="555" t="s">
        <v>2122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2123</v>
      </c>
      <c r="B657" s="552" t="s">
        <v>2124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2125</v>
      </c>
      <c r="B658" s="555" t="s">
        <v>2126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2127</v>
      </c>
      <c r="B659" s="552" t="s">
        <v>2128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2129</v>
      </c>
      <c r="B660" s="555" t="s">
        <v>2130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2131</v>
      </c>
      <c r="B661" s="552" t="s">
        <v>2132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2133</v>
      </c>
      <c r="B662" s="555" t="s">
        <v>2134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2135</v>
      </c>
      <c r="B663" s="552" t="s">
        <v>2136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2137</v>
      </c>
      <c r="B664" s="555" t="s">
        <v>2138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2139</v>
      </c>
      <c r="B665" s="552" t="s">
        <v>2140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2141</v>
      </c>
      <c r="B666" s="555" t="s">
        <v>2142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2143</v>
      </c>
      <c r="B667" s="552" t="s">
        <v>2144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2145</v>
      </c>
      <c r="B668" s="555" t="s">
        <v>2146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2147</v>
      </c>
      <c r="B669" s="552" t="s">
        <v>2148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2149</v>
      </c>
      <c r="B670" s="555" t="s">
        <v>2150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2151</v>
      </c>
      <c r="B671" s="552" t="s">
        <v>2152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2153</v>
      </c>
      <c r="B672" s="555" t="s">
        <v>2154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2155</v>
      </c>
      <c r="B673" s="552" t="s">
        <v>2156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2157</v>
      </c>
      <c r="B674" s="555" t="s">
        <v>2158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2159</v>
      </c>
      <c r="B675" s="552" t="s">
        <v>2160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2161</v>
      </c>
      <c r="B676" s="555" t="s">
        <v>2162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2163</v>
      </c>
      <c r="B677" s="552" t="s">
        <v>2164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2165</v>
      </c>
      <c r="B678" s="555" t="s">
        <v>2166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2167</v>
      </c>
      <c r="B679" s="552" t="s">
        <v>2168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2169</v>
      </c>
      <c r="B680" s="555" t="s">
        <v>2170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2171</v>
      </c>
      <c r="B681" s="552" t="s">
        <v>2172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2173</v>
      </c>
      <c r="B682" s="555" t="s">
        <v>2174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2175</v>
      </c>
      <c r="B683" s="552" t="s">
        <v>2176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2177</v>
      </c>
      <c r="B684" s="555" t="s">
        <v>2178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2179</v>
      </c>
      <c r="B685" s="552" t="s">
        <v>2180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2181</v>
      </c>
      <c r="B686" s="555" t="s">
        <v>2182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2183</v>
      </c>
      <c r="B687" s="552" t="s">
        <v>2184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2185</v>
      </c>
      <c r="B688" s="555" t="s">
        <v>2186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2187</v>
      </c>
      <c r="B689" s="552" t="s">
        <v>2188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2189</v>
      </c>
      <c r="B690" s="555" t="s">
        <v>2190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2191</v>
      </c>
      <c r="B691" s="552" t="s">
        <v>2192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2193</v>
      </c>
      <c r="B692" s="555" t="s">
        <v>2194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2195</v>
      </c>
      <c r="B693" s="552" t="s">
        <v>2196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2197</v>
      </c>
      <c r="B694" s="555" t="s">
        <v>2198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2199</v>
      </c>
      <c r="B695" s="552" t="s">
        <v>2200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2201</v>
      </c>
      <c r="B696" s="555" t="s">
        <v>2202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2203</v>
      </c>
      <c r="B697" s="552" t="s">
        <v>2204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2205</v>
      </c>
      <c r="B698" s="555" t="s">
        <v>2206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2207</v>
      </c>
      <c r="B699" s="552" t="s">
        <v>2208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2209</v>
      </c>
      <c r="B700" s="555" t="s">
        <v>2210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2211</v>
      </c>
      <c r="B701" s="552" t="s">
        <v>2212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2213</v>
      </c>
      <c r="B702" s="555" t="s">
        <v>2214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2215</v>
      </c>
      <c r="B703" s="552" t="s">
        <v>2216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2217</v>
      </c>
      <c r="B704" s="555" t="s">
        <v>2218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2219</v>
      </c>
      <c r="B705" s="552" t="s">
        <v>2220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2221</v>
      </c>
      <c r="B706" s="555" t="s">
        <v>2222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2223</v>
      </c>
      <c r="B707" s="552" t="s">
        <v>2224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2225</v>
      </c>
      <c r="B708" s="555" t="s">
        <v>2226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2227</v>
      </c>
      <c r="B709" s="552" t="s">
        <v>2228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2229</v>
      </c>
      <c r="B710" s="555" t="s">
        <v>2230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2231</v>
      </c>
      <c r="B711" s="552" t="s">
        <v>2232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2233</v>
      </c>
      <c r="B712" s="555" t="s">
        <v>2234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2235</v>
      </c>
      <c r="B713" s="552" t="s">
        <v>2236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2237</v>
      </c>
      <c r="B714" s="555" t="s">
        <v>2238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2239</v>
      </c>
      <c r="B715" s="552" t="s">
        <v>2240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2241</v>
      </c>
      <c r="B716" s="555" t="s">
        <v>2242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2243</v>
      </c>
      <c r="B717" s="552" t="s">
        <v>2244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2245</v>
      </c>
      <c r="B718" s="555" t="s">
        <v>2246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2247</v>
      </c>
      <c r="B719" s="552" t="s">
        <v>2248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2249</v>
      </c>
      <c r="B720" s="555" t="s">
        <v>2250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2251</v>
      </c>
      <c r="B721" s="552" t="s">
        <v>2252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2253</v>
      </c>
      <c r="B722" s="555" t="s">
        <v>2254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2255</v>
      </c>
      <c r="B723" s="552" t="s">
        <v>2256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2257</v>
      </c>
      <c r="B724" s="555" t="s">
        <v>2258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2259</v>
      </c>
      <c r="B725" s="552" t="s">
        <v>2260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2261</v>
      </c>
      <c r="B726" s="555" t="s">
        <v>2262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2263</v>
      </c>
      <c r="B727" s="552" t="s">
        <v>2264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2265</v>
      </c>
      <c r="B728" s="555" t="s">
        <v>2266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2267</v>
      </c>
      <c r="B729" s="552" t="s">
        <v>2268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2269</v>
      </c>
      <c r="B730" s="555" t="s">
        <v>2270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2271</v>
      </c>
      <c r="B731" s="552" t="s">
        <v>2272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2273</v>
      </c>
      <c r="B732" s="555" t="s">
        <v>2274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2275</v>
      </c>
      <c r="B733" s="552" t="s">
        <v>2276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2277</v>
      </c>
      <c r="B734" s="555" t="s">
        <v>2278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2279</v>
      </c>
      <c r="B735" s="552" t="s">
        <v>2280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2281</v>
      </c>
      <c r="B736" s="555" t="s">
        <v>2282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2283</v>
      </c>
      <c r="B737" s="552" t="s">
        <v>2284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2285</v>
      </c>
      <c r="B738" s="555" t="s">
        <v>2286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2287</v>
      </c>
      <c r="B739" s="552" t="s">
        <v>2288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2289</v>
      </c>
      <c r="B740" s="555" t="s">
        <v>2290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2291</v>
      </c>
      <c r="B741" s="552" t="s">
        <v>2292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2293</v>
      </c>
      <c r="B742" s="555" t="s">
        <v>2294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2295</v>
      </c>
      <c r="B743" s="552" t="s">
        <v>2296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2297</v>
      </c>
      <c r="B744" s="555" t="s">
        <v>2298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2299</v>
      </c>
      <c r="B745" s="552" t="s">
        <v>2300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2301</v>
      </c>
      <c r="B746" s="555" t="s">
        <v>2302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2303</v>
      </c>
      <c r="B747" s="552" t="s">
        <v>2304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2305</v>
      </c>
      <c r="B748" s="555" t="s">
        <v>2306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2307</v>
      </c>
      <c r="B749" s="552" t="s">
        <v>2308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2309</v>
      </c>
      <c r="B750" s="555" t="s">
        <v>2310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2311</v>
      </c>
      <c r="B751" s="552" t="s">
        <v>2312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2313</v>
      </c>
      <c r="B752" s="555" t="s">
        <v>2314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2315</v>
      </c>
      <c r="B753" s="552" t="s">
        <v>2316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2317</v>
      </c>
      <c r="B754" s="555" t="s">
        <v>2318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2319</v>
      </c>
      <c r="B755" s="552" t="s">
        <v>2320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2321</v>
      </c>
      <c r="B756" s="555" t="s">
        <v>2322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2323</v>
      </c>
      <c r="B757" s="552" t="s">
        <v>2324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2325</v>
      </c>
      <c r="B758" s="555" t="s">
        <v>2326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2327</v>
      </c>
      <c r="B759" s="552" t="s">
        <v>2328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2329</v>
      </c>
      <c r="B760" s="555" t="s">
        <v>2330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2331</v>
      </c>
      <c r="B761" s="552" t="s">
        <v>2332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2333</v>
      </c>
      <c r="B762" s="555" t="s">
        <v>2334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2335</v>
      </c>
      <c r="B763" s="552" t="s">
        <v>2336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2337</v>
      </c>
      <c r="B764" s="555" t="s">
        <v>2338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2339</v>
      </c>
      <c r="B765" s="552" t="s">
        <v>2340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2341</v>
      </c>
      <c r="B766" s="555" t="s">
        <v>2342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2343</v>
      </c>
      <c r="B767" s="552" t="s">
        <v>2344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2345</v>
      </c>
      <c r="B768" s="555" t="s">
        <v>2346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2347</v>
      </c>
      <c r="B769" s="552" t="s">
        <v>2348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2349</v>
      </c>
      <c r="B770" s="555" t="s">
        <v>2350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2351</v>
      </c>
      <c r="B771" s="552" t="s">
        <v>2352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2353</v>
      </c>
      <c r="B772" s="555" t="s">
        <v>2354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2355</v>
      </c>
      <c r="B773" s="552" t="s">
        <v>2356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2357</v>
      </c>
      <c r="B774" s="555" t="s">
        <v>2358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2359</v>
      </c>
      <c r="B775" s="552" t="s">
        <v>2360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2361</v>
      </c>
      <c r="B776" s="555" t="s">
        <v>2362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2363</v>
      </c>
      <c r="B777" s="552" t="s">
        <v>2364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2365</v>
      </c>
      <c r="B778" s="555" t="s">
        <v>2366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2367</v>
      </c>
      <c r="B779" s="552" t="s">
        <v>2368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2369</v>
      </c>
      <c r="B780" s="555" t="s">
        <v>2370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2371</v>
      </c>
      <c r="B781" s="552" t="s">
        <v>2372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2373</v>
      </c>
      <c r="B782" s="555" t="s">
        <v>2374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2375</v>
      </c>
      <c r="B783" s="552" t="s">
        <v>2376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2377</v>
      </c>
      <c r="B784" s="555" t="s">
        <v>2378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2379</v>
      </c>
      <c r="B785" s="552" t="s">
        <v>2380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2381</v>
      </c>
      <c r="B786" s="555" t="s">
        <v>2382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2383</v>
      </c>
      <c r="B787" s="552" t="s">
        <v>2384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2385</v>
      </c>
      <c r="B788" s="555" t="s">
        <v>2386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2387</v>
      </c>
      <c r="B789" s="552" t="s">
        <v>2388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2389</v>
      </c>
      <c r="B790" s="555" t="s">
        <v>2390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2391</v>
      </c>
      <c r="B791" s="552" t="s">
        <v>2392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2393</v>
      </c>
      <c r="B792" s="555" t="s">
        <v>2394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2395</v>
      </c>
      <c r="B793" s="552" t="s">
        <v>2396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2397</v>
      </c>
      <c r="B794" s="555" t="s">
        <v>2398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2399</v>
      </c>
      <c r="B795" s="552" t="s">
        <v>2400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2401</v>
      </c>
      <c r="B796" s="555" t="s">
        <v>2402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2403</v>
      </c>
      <c r="B797" s="552" t="s">
        <v>2404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2405</v>
      </c>
      <c r="B798" s="555" t="s">
        <v>2406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2407</v>
      </c>
      <c r="B799" s="552" t="s">
        <v>2408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2409</v>
      </c>
      <c r="B800" s="555" t="s">
        <v>2410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2411</v>
      </c>
      <c r="B801" s="552" t="s">
        <v>2412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2413</v>
      </c>
      <c r="B802" s="555" t="s">
        <v>2414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2415</v>
      </c>
      <c r="B803" s="552" t="s">
        <v>2416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2417</v>
      </c>
      <c r="B804" s="555" t="s">
        <v>2418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2419</v>
      </c>
      <c r="B805" s="552" t="s">
        <v>2420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2421</v>
      </c>
      <c r="B806" s="555" t="s">
        <v>2422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2423</v>
      </c>
      <c r="B807" s="552" t="s">
        <v>2424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2425</v>
      </c>
      <c r="B808" s="555" t="s">
        <v>2426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2427</v>
      </c>
      <c r="B809" s="552" t="s">
        <v>2428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2429</v>
      </c>
      <c r="B810" s="555" t="s">
        <v>2430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2431</v>
      </c>
      <c r="B811" s="552" t="s">
        <v>2432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2433</v>
      </c>
      <c r="B812" s="555" t="s">
        <v>2434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2435</v>
      </c>
      <c r="B813" s="552" t="s">
        <v>2436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2437</v>
      </c>
      <c r="B814" s="555" t="s">
        <v>2438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2439</v>
      </c>
      <c r="B815" s="552" t="s">
        <v>2440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2441</v>
      </c>
      <c r="B816" s="555" t="s">
        <v>2442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2443</v>
      </c>
      <c r="B817" s="552" t="s">
        <v>2444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2445</v>
      </c>
      <c r="B818" s="555" t="s">
        <v>2446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2447</v>
      </c>
      <c r="B819" s="552" t="s">
        <v>2448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2449</v>
      </c>
      <c r="B820" s="555" t="s">
        <v>2450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2451</v>
      </c>
      <c r="B821" s="552" t="s">
        <v>2452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2453</v>
      </c>
      <c r="B822" s="555" t="s">
        <v>2454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2455</v>
      </c>
      <c r="B823" s="552" t="s">
        <v>2456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2457</v>
      </c>
      <c r="B824" s="555" t="s">
        <v>2458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2459</v>
      </c>
      <c r="B825" s="552" t="s">
        <v>2460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2461</v>
      </c>
      <c r="B826" s="555" t="s">
        <v>2462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2463</v>
      </c>
      <c r="B827" s="552" t="s">
        <v>2464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2465</v>
      </c>
      <c r="B828" s="555" t="s">
        <v>2466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2467</v>
      </c>
      <c r="B829" s="552" t="s">
        <v>2468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2469</v>
      </c>
      <c r="B830" s="555" t="s">
        <v>2470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2471</v>
      </c>
      <c r="B831" s="552" t="s">
        <v>2472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2473</v>
      </c>
      <c r="B832" s="555" t="s">
        <v>2474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2475</v>
      </c>
      <c r="B833" s="552" t="s">
        <v>2476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2477</v>
      </c>
      <c r="B834" s="555" t="s">
        <v>2478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2479</v>
      </c>
      <c r="B835" s="552" t="s">
        <v>2480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2481</v>
      </c>
      <c r="B836" s="555" t="s">
        <v>2482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2483</v>
      </c>
      <c r="B837" s="552" t="s">
        <v>2484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2485</v>
      </c>
      <c r="B838" s="555" t="s">
        <v>2486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2487</v>
      </c>
      <c r="B839" s="552" t="s">
        <v>2488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2489</v>
      </c>
      <c r="B840" s="555" t="s">
        <v>2490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2491</v>
      </c>
      <c r="B841" s="552" t="s">
        <v>2492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2493</v>
      </c>
      <c r="B842" s="555" t="s">
        <v>2494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2495</v>
      </c>
      <c r="B843" s="552" t="s">
        <v>2496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2497</v>
      </c>
      <c r="B844" s="555" t="s">
        <v>2498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2499</v>
      </c>
      <c r="B845" s="552" t="s">
        <v>2500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2501</v>
      </c>
      <c r="B846" s="555" t="s">
        <v>2502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2503</v>
      </c>
      <c r="B847" s="552" t="s">
        <v>2504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2505</v>
      </c>
      <c r="B848" s="555" t="s">
        <v>2506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2507</v>
      </c>
      <c r="B849" s="552" t="s">
        <v>2508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2509</v>
      </c>
      <c r="B850" s="555" t="s">
        <v>2510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2511</v>
      </c>
      <c r="B851" s="552" t="s">
        <v>2512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2513</v>
      </c>
      <c r="B852" s="555" t="s">
        <v>2514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2515</v>
      </c>
      <c r="B853" s="552" t="s">
        <v>2516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2517</v>
      </c>
      <c r="B854" s="555" t="s">
        <v>2518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2519</v>
      </c>
      <c r="B855" s="552" t="s">
        <v>2520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2521</v>
      </c>
      <c r="B856" s="555" t="s">
        <v>2522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2523</v>
      </c>
      <c r="B857" s="552" t="s">
        <v>2524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2525</v>
      </c>
      <c r="B858" s="555" t="s">
        <v>2526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2527</v>
      </c>
      <c r="B859" s="552" t="s">
        <v>2528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2529</v>
      </c>
      <c r="B860" s="555" t="s">
        <v>2530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2531</v>
      </c>
      <c r="B861" s="552" t="s">
        <v>2532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2533</v>
      </c>
      <c r="B862" s="555" t="s">
        <v>2534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2535</v>
      </c>
      <c r="B863" s="552" t="s">
        <v>2536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2537</v>
      </c>
      <c r="B864" s="555" t="s">
        <v>2538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2539</v>
      </c>
      <c r="B865" s="552" t="s">
        <v>2540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2541</v>
      </c>
      <c r="B866" s="555" t="s">
        <v>2542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2543</v>
      </c>
      <c r="B867" s="552" t="s">
        <v>2544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2545</v>
      </c>
      <c r="B868" s="555" t="s">
        <v>2546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2547</v>
      </c>
      <c r="B869" s="552" t="s">
        <v>2548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2549</v>
      </c>
      <c r="B870" s="555" t="s">
        <v>2550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2551</v>
      </c>
      <c r="B871" s="552" t="s">
        <v>2552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2553</v>
      </c>
      <c r="B872" s="555" t="s">
        <v>2554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2555</v>
      </c>
      <c r="B873" s="552" t="s">
        <v>2556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2557</v>
      </c>
      <c r="B874" s="555" t="s">
        <v>2558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2559</v>
      </c>
      <c r="B875" s="552" t="s">
        <v>2560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2561</v>
      </c>
      <c r="B876" s="555" t="s">
        <v>2562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2563</v>
      </c>
      <c r="B877" s="552" t="s">
        <v>2564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2565</v>
      </c>
      <c r="B878" s="555" t="s">
        <v>2566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2567</v>
      </c>
      <c r="B879" s="552" t="s">
        <v>2568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2569</v>
      </c>
      <c r="B880" s="555" t="s">
        <v>2570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2571</v>
      </c>
      <c r="B881" s="552" t="s">
        <v>2572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2573</v>
      </c>
      <c r="B882" s="555" t="s">
        <v>2574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2575</v>
      </c>
      <c r="B883" s="552" t="s">
        <v>2576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2577</v>
      </c>
      <c r="B884" s="555" t="s">
        <v>2578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2579</v>
      </c>
      <c r="B885" s="552" t="s">
        <v>2580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2581</v>
      </c>
      <c r="B886" s="555" t="s">
        <v>2582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2583</v>
      </c>
      <c r="B887" s="552" t="s">
        <v>2584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2585</v>
      </c>
      <c r="B888" s="555" t="s">
        <v>2586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2587</v>
      </c>
      <c r="B889" s="552" t="s">
        <v>2588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2589</v>
      </c>
      <c r="B890" s="555" t="s">
        <v>2590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2591</v>
      </c>
      <c r="B891" s="552" t="s">
        <v>2592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2593</v>
      </c>
      <c r="B892" s="555" t="s">
        <v>2594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2595</v>
      </c>
      <c r="B893" s="552" t="s">
        <v>2596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2597</v>
      </c>
      <c r="B894" s="555" t="s">
        <v>2598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2599</v>
      </c>
      <c r="B895" s="552" t="s">
        <v>2600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2601</v>
      </c>
      <c r="B896" s="555" t="s">
        <v>2602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2603</v>
      </c>
      <c r="B897" s="552" t="s">
        <v>2604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2605</v>
      </c>
      <c r="B898" s="555" t="s">
        <v>2606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2607</v>
      </c>
      <c r="B899" s="552" t="s">
        <v>2608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2609</v>
      </c>
      <c r="B900" s="555" t="s">
        <v>2610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2611</v>
      </c>
      <c r="B901" s="552" t="s">
        <v>2612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2613</v>
      </c>
      <c r="B902" s="555" t="s">
        <v>2614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2615</v>
      </c>
      <c r="B903" s="552" t="s">
        <v>2616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2617</v>
      </c>
      <c r="B904" s="555" t="s">
        <v>2618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2619</v>
      </c>
      <c r="B905" s="552" t="s">
        <v>2620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2621</v>
      </c>
      <c r="B906" s="555" t="s">
        <v>2622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2623</v>
      </c>
      <c r="B907" s="552" t="s">
        <v>2624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2625</v>
      </c>
      <c r="B908" s="555" t="s">
        <v>2626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2627</v>
      </c>
      <c r="B909" s="552" t="s">
        <v>2628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2629</v>
      </c>
      <c r="B910" s="555" t="s">
        <v>2630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2631</v>
      </c>
      <c r="B911" s="552" t="s">
        <v>2632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2633</v>
      </c>
      <c r="B912" s="555" t="s">
        <v>2634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2635</v>
      </c>
      <c r="B913" s="552" t="s">
        <v>2636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2637</v>
      </c>
      <c r="B914" s="555" t="s">
        <v>2638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2639</v>
      </c>
      <c r="B915" s="552" t="s">
        <v>2640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2641</v>
      </c>
      <c r="B916" s="555" t="s">
        <v>2642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2643</v>
      </c>
      <c r="B917" s="552" t="s">
        <v>2644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2645</v>
      </c>
      <c r="B918" s="555" t="s">
        <v>2646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2647</v>
      </c>
      <c r="B919" s="552" t="s">
        <v>2648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2649</v>
      </c>
      <c r="B920" s="555" t="s">
        <v>2650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2651</v>
      </c>
      <c r="B921" s="552" t="s">
        <v>2652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2653</v>
      </c>
      <c r="B922" s="555" t="s">
        <v>2654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2655</v>
      </c>
      <c r="B923" s="552" t="s">
        <v>2656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2657</v>
      </c>
      <c r="B924" s="555" t="s">
        <v>2658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2659</v>
      </c>
      <c r="B925" s="552" t="s">
        <v>2660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2661</v>
      </c>
      <c r="B926" s="555" t="s">
        <v>2662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2663</v>
      </c>
      <c r="B927" s="552" t="s">
        <v>2664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2665</v>
      </c>
      <c r="B928" s="555" t="s">
        <v>2666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2667</v>
      </c>
      <c r="B929" s="552" t="s">
        <v>2668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2669</v>
      </c>
      <c r="B930" s="555" t="s">
        <v>2670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2671</v>
      </c>
      <c r="B931" s="552" t="s">
        <v>2672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2673</v>
      </c>
      <c r="B932" s="555" t="s">
        <v>2674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2675</v>
      </c>
      <c r="B933" s="552" t="s">
        <v>2676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2677</v>
      </c>
      <c r="B934" s="555" t="s">
        <v>2678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2679</v>
      </c>
      <c r="B935" s="552" t="s">
        <v>2680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2681</v>
      </c>
      <c r="B936" s="555" t="s">
        <v>2682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2683</v>
      </c>
      <c r="B937" s="552" t="s">
        <v>2684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2685</v>
      </c>
      <c r="B938" s="555" t="s">
        <v>2686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2687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2688</v>
      </c>
      <c r="B940" s="555" t="s">
        <v>2689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2690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2691</v>
      </c>
      <c r="B942" s="555" t="s">
        <v>2692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2693</v>
      </c>
      <c r="B943" s="552" t="s">
        <v>2694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2695</v>
      </c>
      <c r="B944" s="555" t="s">
        <v>2696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2697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2698</v>
      </c>
      <c r="B946" s="555" t="s">
        <v>2699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2700</v>
      </c>
      <c r="B947" s="552" t="s">
        <v>2701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2702</v>
      </c>
      <c r="B948" s="555" t="s">
        <v>2703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2704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2705</v>
      </c>
      <c r="B950" s="555" t="s">
        <v>2706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2707</v>
      </c>
      <c r="B951" s="552" t="s">
        <v>2708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2709</v>
      </c>
      <c r="B952" s="555" t="s">
        <v>2710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2711</v>
      </c>
      <c r="B953" s="552" t="s">
        <v>2712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2713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2714</v>
      </c>
      <c r="B955" s="552" t="s">
        <v>2715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2716</v>
      </c>
      <c r="B956" s="555" t="s">
        <v>2717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2718</v>
      </c>
      <c r="B957" s="552" t="s">
        <v>2719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2720</v>
      </c>
      <c r="B958" s="555" t="s">
        <v>2721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2722</v>
      </c>
      <c r="B959" s="552" t="s">
        <v>2723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2724</v>
      </c>
      <c r="B960" s="555" t="s">
        <v>2725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2726</v>
      </c>
      <c r="B961" s="552" t="s">
        <v>2727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2728</v>
      </c>
      <c r="B962" s="555" t="s">
        <v>2729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2730</v>
      </c>
      <c r="B963" s="552" t="s">
        <v>2731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2732</v>
      </c>
      <c r="B964" s="555" t="s">
        <v>2733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2734</v>
      </c>
      <c r="B965" s="552" t="s">
        <v>2735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2736</v>
      </c>
      <c r="B966" s="555" t="s">
        <v>2737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2738</v>
      </c>
      <c r="B967" s="552" t="s">
        <v>2739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2740</v>
      </c>
      <c r="B968" s="555" t="s">
        <v>2741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2742</v>
      </c>
      <c r="B969" s="552" t="s">
        <v>2743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2744</v>
      </c>
      <c r="B970" s="555" t="s">
        <v>2745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2746</v>
      </c>
      <c r="B971" s="552" t="s">
        <v>2747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2748</v>
      </c>
      <c r="B972" s="555" t="s">
        <v>2749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2750</v>
      </c>
      <c r="B973" s="552" t="s">
        <v>2751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2752</v>
      </c>
      <c r="B974" s="555" t="s">
        <v>2753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2754</v>
      </c>
      <c r="B975" s="552" t="s">
        <v>2755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2756</v>
      </c>
      <c r="B976" s="555" t="s">
        <v>2757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2758</v>
      </c>
      <c r="B977" s="552" t="s">
        <v>2759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2760</v>
      </c>
      <c r="B978" s="555" t="s">
        <v>2761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2762</v>
      </c>
      <c r="B979" s="552" t="s">
        <v>2763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2764</v>
      </c>
      <c r="B980" s="555" t="s">
        <v>2765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2766</v>
      </c>
      <c r="B981" s="552" t="s">
        <v>2767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2768</v>
      </c>
      <c r="B982" s="555" t="s">
        <v>2769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2770</v>
      </c>
      <c r="B983" s="552" t="s">
        <v>2771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2772</v>
      </c>
      <c r="B984" s="555" t="s">
        <v>2773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2774</v>
      </c>
      <c r="B985" s="552" t="s">
        <v>2775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2776</v>
      </c>
      <c r="B986" s="555" t="s">
        <v>2777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2778</v>
      </c>
      <c r="B987" s="552" t="s">
        <v>2779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2780</v>
      </c>
      <c r="B988" s="555" t="s">
        <v>2781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2782</v>
      </c>
      <c r="B989" s="552" t="s">
        <v>2783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2784</v>
      </c>
      <c r="B990" s="555" t="s">
        <v>2785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2786</v>
      </c>
      <c r="B991" s="552" t="s">
        <v>2787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2788</v>
      </c>
      <c r="B992" s="555" t="s">
        <v>2789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2790</v>
      </c>
      <c r="B993" s="552" t="s">
        <v>2791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2792</v>
      </c>
      <c r="B994" s="555" t="s">
        <v>2793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2794</v>
      </c>
      <c r="B995" s="552" t="s">
        <v>2795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2796</v>
      </c>
      <c r="B996" s="555" t="s">
        <v>2797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2798</v>
      </c>
      <c r="B997" s="552" t="s">
        <v>2799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2800</v>
      </c>
      <c r="B998" s="555" t="s">
        <v>2801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2802</v>
      </c>
      <c r="B999" s="552" t="s">
        <v>2803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2804</v>
      </c>
      <c r="B1000" s="555" t="s">
        <v>2805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2806</v>
      </c>
      <c r="B1001" s="552" t="s">
        <v>2807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501</v>
      </c>
      <c r="B1002" s="555" t="s">
        <v>2808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2809</v>
      </c>
      <c r="B1003" s="552" t="s">
        <v>2810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2811</v>
      </c>
      <c r="B1004" s="555" t="s">
        <v>2812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2813</v>
      </c>
      <c r="B1005" s="552" t="s">
        <v>2814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2815</v>
      </c>
      <c r="B1006" s="555" t="s">
        <v>2816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2817</v>
      </c>
      <c r="B1007" s="552" t="s">
        <v>2818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2819</v>
      </c>
      <c r="B1008" s="555" t="s">
        <v>2820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2821</v>
      </c>
      <c r="B1009" s="552" t="s">
        <v>2822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2823</v>
      </c>
      <c r="B1010" s="555" t="s">
        <v>2824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2825</v>
      </c>
      <c r="B1011" s="552" t="s">
        <v>2826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2827</v>
      </c>
      <c r="B1012" s="555" t="s">
        <v>2828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2829</v>
      </c>
      <c r="B1013" s="552" t="s">
        <v>2830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2831</v>
      </c>
      <c r="B1014" s="555" t="s">
        <v>2830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2832</v>
      </c>
      <c r="B1015" s="552" t="s">
        <v>2833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2834</v>
      </c>
      <c r="B1016" s="555" t="s">
        <v>2835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2836</v>
      </c>
      <c r="B1017" s="552" t="s">
        <v>2837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2838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2839</v>
      </c>
      <c r="B1019" s="552" t="s">
        <v>2840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2841</v>
      </c>
      <c r="B1020" s="555" t="s">
        <v>2842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2843</v>
      </c>
      <c r="B1021" s="552" t="s">
        <v>2844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2845</v>
      </c>
      <c r="B1022" s="555" t="s">
        <v>2846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2847</v>
      </c>
      <c r="B1023" s="552" t="s">
        <v>2848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2849</v>
      </c>
      <c r="B1024" s="555" t="s">
        <v>2850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2851</v>
      </c>
      <c r="B1025" s="552" t="s">
        <v>2852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2853</v>
      </c>
      <c r="B1026" s="555" t="s">
        <v>2854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2855</v>
      </c>
      <c r="B1027" s="552" t="s">
        <v>2856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2857</v>
      </c>
      <c r="B1028" s="555" t="s">
        <v>2858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2859</v>
      </c>
      <c r="B1029" s="552" t="s">
        <v>2860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2861</v>
      </c>
      <c r="B1030" s="555" t="s">
        <v>2862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2863</v>
      </c>
      <c r="B1031" s="552" t="s">
        <v>2864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2865</v>
      </c>
      <c r="B1032" s="555" t="s">
        <v>2866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2867</v>
      </c>
      <c r="B1033" s="552" t="s">
        <v>2868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2869</v>
      </c>
      <c r="B1034" s="555" t="s">
        <v>2870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2871</v>
      </c>
      <c r="B1035" s="552" t="s">
        <v>2872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2873</v>
      </c>
      <c r="B1036" s="555" t="s">
        <v>2874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2875</v>
      </c>
      <c r="B1037" s="552" t="s">
        <v>2876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2877</v>
      </c>
      <c r="B1038" s="555" t="s">
        <v>2878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2879</v>
      </c>
      <c r="B1039" s="552" t="s">
        <v>2880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2881</v>
      </c>
      <c r="B1040" s="555" t="s">
        <v>2882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2883</v>
      </c>
      <c r="B1041" s="552" t="s">
        <v>2884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2885</v>
      </c>
      <c r="B1042" s="555" t="s">
        <v>2886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2887</v>
      </c>
      <c r="B1043" s="552" t="s">
        <v>2888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2889</v>
      </c>
      <c r="B1044" s="555" t="s">
        <v>2890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530</v>
      </c>
      <c r="B1045" s="552" t="s">
        <v>2891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2892</v>
      </c>
      <c r="B1046" s="555" t="s">
        <v>2893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2894</v>
      </c>
      <c r="B1047" s="552" t="s">
        <v>2895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2896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2897</v>
      </c>
      <c r="B1049" s="552" t="s">
        <v>2898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2899</v>
      </c>
      <c r="B1050" s="555" t="s">
        <v>2900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2901</v>
      </c>
      <c r="B1051" s="552" t="s">
        <v>2902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2903</v>
      </c>
      <c r="B1052" s="555" t="s">
        <v>2904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2905</v>
      </c>
      <c r="B1053" s="552" t="s">
        <v>2906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2907</v>
      </c>
      <c r="B1054" s="555" t="s">
        <v>2908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2909</v>
      </c>
      <c r="B1055" s="552" t="s">
        <v>2910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2911</v>
      </c>
      <c r="B1056" s="555" t="s">
        <v>2912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2913</v>
      </c>
      <c r="B1057" s="552" t="s">
        <v>2914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2915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2916</v>
      </c>
      <c r="B1059" s="552" t="s">
        <v>2917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2918</v>
      </c>
      <c r="B1060" s="555" t="s">
        <v>2919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2920</v>
      </c>
      <c r="B1061" s="552" t="s">
        <v>2921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2922</v>
      </c>
      <c r="B1062" s="555" t="s">
        <v>2923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2924</v>
      </c>
      <c r="B1063" s="552" t="s">
        <v>2925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2926</v>
      </c>
      <c r="B1064" s="555" t="s">
        <v>2927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2928</v>
      </c>
      <c r="B1065" s="552" t="s">
        <v>2929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2930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2931</v>
      </c>
      <c r="B1067" s="552" t="s">
        <v>2932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2933</v>
      </c>
      <c r="B1068" s="555" t="s">
        <v>2934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2935</v>
      </c>
      <c r="B1069" s="552" t="s">
        <v>2936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2937</v>
      </c>
      <c r="B1070" s="555" t="s">
        <v>2938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2939</v>
      </c>
      <c r="B1071" s="552" t="s">
        <v>2940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2941</v>
      </c>
      <c r="B1072" s="555" t="s">
        <v>2942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2943</v>
      </c>
      <c r="B1073" s="552" t="s">
        <v>2944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2945</v>
      </c>
      <c r="B1074" s="555" t="s">
        <v>2946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2947</v>
      </c>
      <c r="B1075" s="552" t="s">
        <v>2948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2949</v>
      </c>
      <c r="B1076" s="555" t="s">
        <v>2950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2951</v>
      </c>
      <c r="B1077" s="552" t="s">
        <v>2952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2953</v>
      </c>
      <c r="B1078" s="555" t="s">
        <v>2954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2955</v>
      </c>
      <c r="B1079" s="552" t="s">
        <v>2956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2957</v>
      </c>
      <c r="B1080" s="555" t="s">
        <v>2958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2959</v>
      </c>
      <c r="B1081" s="552" t="s">
        <v>2960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2961</v>
      </c>
      <c r="B1082" s="555" t="s">
        <v>2962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2963</v>
      </c>
      <c r="B1083" s="552" t="s">
        <v>2964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2965</v>
      </c>
      <c r="B1084" s="555" t="s">
        <v>2966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2967</v>
      </c>
      <c r="B1085" s="552" t="s">
        <v>2968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2969</v>
      </c>
      <c r="B1086" s="555" t="s">
        <v>2970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2971</v>
      </c>
      <c r="B1087" s="552" t="s">
        <v>2972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2973</v>
      </c>
      <c r="B1088" s="555" t="s">
        <v>2974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2975</v>
      </c>
      <c r="B1089" s="552" t="s">
        <v>2976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2977</v>
      </c>
      <c r="B1090" s="555" t="s">
        <v>2978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2979</v>
      </c>
      <c r="B1091" s="552" t="s">
        <v>2980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2981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2982</v>
      </c>
      <c r="B1093" s="552" t="s">
        <v>2983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2984</v>
      </c>
      <c r="B1094" s="555" t="s">
        <v>2985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2986</v>
      </c>
      <c r="B1095" s="552" t="s">
        <v>2987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2988</v>
      </c>
      <c r="B1096" s="555" t="s">
        <v>2989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2990</v>
      </c>
      <c r="B1097" s="552" t="s">
        <v>2991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2992</v>
      </c>
      <c r="B1098" s="555" t="s">
        <v>2993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2994</v>
      </c>
      <c r="B1099" s="552" t="s">
        <v>2995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2996</v>
      </c>
      <c r="B1100" s="555" t="s">
        <v>2997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2998</v>
      </c>
      <c r="B1101" s="552" t="s">
        <v>2999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3000</v>
      </c>
      <c r="B1102" s="555" t="s">
        <v>3001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3002</v>
      </c>
      <c r="B1103" s="552" t="s">
        <v>3003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3004</v>
      </c>
      <c r="B1104" s="555" t="s">
        <v>3005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3006</v>
      </c>
      <c r="B1105" s="552" t="s">
        <v>3007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3008</v>
      </c>
      <c r="B1106" s="555" t="s">
        <v>3009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3010</v>
      </c>
      <c r="B1107" s="552" t="s">
        <v>3011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3012</v>
      </c>
      <c r="B1108" s="555" t="s">
        <v>3013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3014</v>
      </c>
      <c r="B1109" s="552" t="s">
        <v>3015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3016</v>
      </c>
      <c r="B1110" s="555" t="s">
        <v>3017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3018</v>
      </c>
      <c r="B1111" s="552" t="s">
        <v>3019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3020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3021</v>
      </c>
      <c r="B1113" s="552" t="s">
        <v>3022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3023</v>
      </c>
      <c r="B1114" s="555" t="s">
        <v>3024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3025</v>
      </c>
      <c r="B1115" s="552" t="s">
        <v>3026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3027</v>
      </c>
      <c r="B1116" s="555" t="s">
        <v>3028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3029</v>
      </c>
      <c r="B1117" s="552" t="s">
        <v>3030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3031</v>
      </c>
      <c r="B1118" s="555" t="s">
        <v>3032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3033</v>
      </c>
      <c r="B1119" s="552" t="s">
        <v>3034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3035</v>
      </c>
      <c r="B1120" s="555" t="s">
        <v>3036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3037</v>
      </c>
      <c r="B1121" s="552" t="s">
        <v>3038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3039</v>
      </c>
      <c r="B1122" s="555" t="s">
        <v>3040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3041</v>
      </c>
      <c r="B1123" s="552" t="s">
        <v>3042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3043</v>
      </c>
      <c r="B1124" s="555" t="s">
        <v>3044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3045</v>
      </c>
      <c r="B1125" s="552" t="s">
        <v>3046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3047</v>
      </c>
      <c r="B1126" s="555" t="s">
        <v>3048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3049</v>
      </c>
      <c r="B1127" s="552" t="s">
        <v>3050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3051</v>
      </c>
      <c r="B1128" s="555" t="s">
        <v>3052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3053</v>
      </c>
      <c r="B1129" s="552" t="s">
        <v>3054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3055</v>
      </c>
      <c r="B1130" s="555" t="s">
        <v>3056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3057</v>
      </c>
      <c r="B1131" s="552" t="s">
        <v>3058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3059</v>
      </c>
      <c r="B1132" s="555" t="s">
        <v>3060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3061</v>
      </c>
      <c r="B1133" s="552" t="s">
        <v>3062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3063</v>
      </c>
      <c r="B1134" s="555" t="s">
        <v>3064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3065</v>
      </c>
      <c r="B1135" s="552" t="s">
        <v>3066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3067</v>
      </c>
      <c r="B1136" s="555" t="s">
        <v>3068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3069</v>
      </c>
      <c r="B1137" s="552" t="s">
        <v>3070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3071</v>
      </c>
      <c r="B1138" s="555" t="s">
        <v>3072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3073</v>
      </c>
      <c r="B1139" s="552" t="s">
        <v>3074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3075</v>
      </c>
      <c r="B1140" s="555" t="s">
        <v>3076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3077</v>
      </c>
      <c r="B1141" s="552" t="s">
        <v>3078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3079</v>
      </c>
      <c r="B1142" s="555" t="s">
        <v>3080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3081</v>
      </c>
      <c r="B1143" s="552" t="s">
        <v>3082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3083</v>
      </c>
      <c r="B1144" s="555" t="s">
        <v>3084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3085</v>
      </c>
      <c r="B1145" s="552" t="s">
        <v>3086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3087</v>
      </c>
      <c r="B1146" s="555" t="s">
        <v>3088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3089</v>
      </c>
      <c r="B1147" s="552" t="s">
        <v>3090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3091</v>
      </c>
      <c r="B1148" s="555" t="s">
        <v>3092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3093</v>
      </c>
      <c r="B1149" s="552" t="s">
        <v>3094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3095</v>
      </c>
      <c r="B1150" s="555" t="s">
        <v>3096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3097</v>
      </c>
      <c r="B1151" s="552" t="s">
        <v>3098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3099</v>
      </c>
      <c r="B1152" s="555" t="s">
        <v>3100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3101</v>
      </c>
      <c r="B1153" s="552" t="s">
        <v>3102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3103</v>
      </c>
      <c r="B1154" s="555" t="s">
        <v>3104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3105</v>
      </c>
      <c r="B1155" s="552" t="s">
        <v>3106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3107</v>
      </c>
      <c r="B1156" s="555" t="s">
        <v>3108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3109</v>
      </c>
      <c r="B1157" s="552" t="s">
        <v>3110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3111</v>
      </c>
      <c r="B1158" s="555" t="s">
        <v>3112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3113</v>
      </c>
      <c r="B1159" s="552" t="s">
        <v>3114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3115</v>
      </c>
      <c r="B1160" s="555" t="s">
        <v>3116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531</v>
      </c>
      <c r="B1161" s="552" t="s">
        <v>3117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3118</v>
      </c>
      <c r="B1162" s="555" t="s">
        <v>3119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3120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3121</v>
      </c>
      <c r="B1164" s="555" t="s">
        <v>3122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3123</v>
      </c>
      <c r="B1165" s="552" t="s">
        <v>3124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3125</v>
      </c>
      <c r="B1166" s="555" t="s">
        <v>3126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3127</v>
      </c>
      <c r="B1167" s="552" t="s">
        <v>3128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3129</v>
      </c>
      <c r="B1168" s="555" t="s">
        <v>3130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3131</v>
      </c>
      <c r="B1169" s="552" t="s">
        <v>3132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3133</v>
      </c>
      <c r="B1170" s="555" t="s">
        <v>3134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3135</v>
      </c>
      <c r="B1171" s="552" t="s">
        <v>3136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3137</v>
      </c>
      <c r="B1172" s="555" t="s">
        <v>3138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3139</v>
      </c>
      <c r="B1173" s="552" t="s">
        <v>3140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3141</v>
      </c>
      <c r="B1174" s="555" t="s">
        <v>3142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3143</v>
      </c>
      <c r="B1175" s="552" t="s">
        <v>3144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3145</v>
      </c>
      <c r="B1176" s="555" t="s">
        <v>3146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3147</v>
      </c>
      <c r="B1177" s="552" t="s">
        <v>3148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3149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3150</v>
      </c>
      <c r="B1179" s="552" t="s">
        <v>3151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3152</v>
      </c>
      <c r="B1180" s="555" t="s">
        <v>3153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3154</v>
      </c>
      <c r="B1181" s="552" t="s">
        <v>3155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3156</v>
      </c>
      <c r="B1182" s="555" t="s">
        <v>3157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3158</v>
      </c>
      <c r="B1183" s="552" t="s">
        <v>3159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3160</v>
      </c>
      <c r="B1184" s="555" t="s">
        <v>3161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3162</v>
      </c>
      <c r="B1185" s="552" t="s">
        <v>3163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3164</v>
      </c>
      <c r="B1186" s="555" t="s">
        <v>3165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3166</v>
      </c>
      <c r="B1187" s="552" t="s">
        <v>3167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3168</v>
      </c>
      <c r="B1188" s="555" t="s">
        <v>3169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3170</v>
      </c>
      <c r="B1189" s="552" t="s">
        <v>3171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3172</v>
      </c>
      <c r="B1190" s="555" t="s">
        <v>3173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3174</v>
      </c>
      <c r="B1191" s="552" t="s">
        <v>3175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3176</v>
      </c>
      <c r="B1192" s="555" t="s">
        <v>3177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3178</v>
      </c>
      <c r="B1193" s="552" t="s">
        <v>3179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3180</v>
      </c>
      <c r="B1194" s="555" t="s">
        <v>3181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3182</v>
      </c>
      <c r="B1195" s="552" t="s">
        <v>3183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3184</v>
      </c>
      <c r="B1196" s="555" t="s">
        <v>3185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3186</v>
      </c>
      <c r="B1197" s="552" t="s">
        <v>3187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3188</v>
      </c>
      <c r="B1198" s="555" t="s">
        <v>3189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3190</v>
      </c>
      <c r="B1199" s="552" t="s">
        <v>3191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3192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3193</v>
      </c>
      <c r="B1201" s="552" t="s">
        <v>3194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3195</v>
      </c>
      <c r="B1202" s="555" t="s">
        <v>3196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3197</v>
      </c>
      <c r="B1203" s="552" t="s">
        <v>3198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3199</v>
      </c>
      <c r="B1204" s="555" t="s">
        <v>3200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3201</v>
      </c>
      <c r="B1205" s="552" t="s">
        <v>3202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3203</v>
      </c>
      <c r="B1206" s="555" t="s">
        <v>3204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3205</v>
      </c>
      <c r="B1207" s="552" t="s">
        <v>3206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3207</v>
      </c>
      <c r="B1208" s="555" t="s">
        <v>3208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3209</v>
      </c>
      <c r="B1209" s="552" t="s">
        <v>3210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3211</v>
      </c>
      <c r="B1210" s="555" t="s">
        <v>3212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3213</v>
      </c>
      <c r="B1211" s="552" t="s">
        <v>3214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3215</v>
      </c>
      <c r="B1212" s="555" t="s">
        <v>3216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3217</v>
      </c>
      <c r="B1213" s="552" t="s">
        <v>3218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3219</v>
      </c>
      <c r="B1214" s="555" t="s">
        <v>3220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3221</v>
      </c>
      <c r="B1215" s="552" t="s">
        <v>3222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3223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3224</v>
      </c>
      <c r="B1217" s="552" t="s">
        <v>3225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3226</v>
      </c>
      <c r="B1218" s="555" t="s">
        <v>3227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3228</v>
      </c>
      <c r="B1219" s="552" t="s">
        <v>3229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3230</v>
      </c>
      <c r="B1220" s="555" t="s">
        <v>3231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3232</v>
      </c>
      <c r="B1221" s="552" t="s">
        <v>3233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3234</v>
      </c>
      <c r="B1222" s="555" t="s">
        <v>3235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3236</v>
      </c>
      <c r="B1223" s="552" t="s">
        <v>3237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3238</v>
      </c>
      <c r="B1224" s="555" t="s">
        <v>3239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3240</v>
      </c>
      <c r="B1225" s="552" t="s">
        <v>3241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3242</v>
      </c>
      <c r="B1226" s="555" t="s">
        <v>3243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3244</v>
      </c>
      <c r="B1227" s="552" t="s">
        <v>3245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3246</v>
      </c>
      <c r="B1228" s="555" t="s">
        <v>3247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3248</v>
      </c>
      <c r="B1229" s="552" t="s">
        <v>3249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3250</v>
      </c>
      <c r="B1230" s="555" t="s">
        <v>3251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3252</v>
      </c>
      <c r="B1231" s="552" t="s">
        <v>3253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3254</v>
      </c>
      <c r="B1232" s="555" t="s">
        <v>3255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3256</v>
      </c>
      <c r="B1233" s="552" t="s">
        <v>3257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3258</v>
      </c>
      <c r="B1234" s="555" t="s">
        <v>3259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3260</v>
      </c>
      <c r="B1235" s="552" t="s">
        <v>3261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3262</v>
      </c>
      <c r="B1236" s="555" t="s">
        <v>3263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3264</v>
      </c>
      <c r="B1237" s="552" t="s">
        <v>3265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3266</v>
      </c>
      <c r="B1238" s="555" t="s">
        <v>3267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3268</v>
      </c>
      <c r="B1239" s="552" t="s">
        <v>3269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3270</v>
      </c>
      <c r="B1240" s="555" t="s">
        <v>3271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3272</v>
      </c>
      <c r="B1241" s="552" t="s">
        <v>3273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3274</v>
      </c>
      <c r="B1242" s="555" t="s">
        <v>3275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3276</v>
      </c>
      <c r="B1243" s="552" t="s">
        <v>3277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3278</v>
      </c>
      <c r="B1244" s="555" t="s">
        <v>3279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3280</v>
      </c>
      <c r="B1245" s="552" t="s">
        <v>3281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3282</v>
      </c>
      <c r="B1246" s="555" t="s">
        <v>3283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3284</v>
      </c>
      <c r="B1247" s="552" t="s">
        <v>3285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3286</v>
      </c>
      <c r="B1248" s="555" t="s">
        <v>3287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3288</v>
      </c>
      <c r="B1249" s="552" t="s">
        <v>3289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3290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3291</v>
      </c>
      <c r="B1251" s="552" t="s">
        <v>3292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3293</v>
      </c>
      <c r="B1252" s="555" t="s">
        <v>3294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3295</v>
      </c>
      <c r="B1253" s="552" t="s">
        <v>3296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3297</v>
      </c>
      <c r="B1254" s="555" t="s">
        <v>3298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3299</v>
      </c>
      <c r="B1255" s="552" t="s">
        <v>3300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3301</v>
      </c>
      <c r="B1256" s="555" t="s">
        <v>3302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3303</v>
      </c>
      <c r="B1257" s="552" t="s">
        <v>3304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3305</v>
      </c>
      <c r="B1258" s="555" t="s">
        <v>3306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3307</v>
      </c>
      <c r="B1259" s="552" t="s">
        <v>3308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3309</v>
      </c>
      <c r="B1260" s="555" t="s">
        <v>3310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3311</v>
      </c>
      <c r="B1261" s="552" t="s">
        <v>3312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3313</v>
      </c>
      <c r="B1262" s="555" t="s">
        <v>3314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3315</v>
      </c>
      <c r="B1263" s="552" t="s">
        <v>3316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3317</v>
      </c>
      <c r="B1264" s="555" t="s">
        <v>3318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3319</v>
      </c>
      <c r="B1265" s="552" t="s">
        <v>3320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3321</v>
      </c>
      <c r="B1266" s="555" t="s">
        <v>3322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3323</v>
      </c>
      <c r="B1267" s="552" t="s">
        <v>3324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3325</v>
      </c>
      <c r="B1268" s="555" t="s">
        <v>3326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3327</v>
      </c>
      <c r="B1269" s="552" t="s">
        <v>3328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3329</v>
      </c>
      <c r="B1270" s="555" t="s">
        <v>3330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3331</v>
      </c>
      <c r="B1271" s="552" t="s">
        <v>3332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3333</v>
      </c>
      <c r="B1272" s="555" t="s">
        <v>3334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3335</v>
      </c>
      <c r="B1273" s="552" t="s">
        <v>3336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3337</v>
      </c>
      <c r="B1274" s="555" t="s">
        <v>3338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3339</v>
      </c>
      <c r="B1275" s="552" t="s">
        <v>3340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3341</v>
      </c>
      <c r="B1276" s="555" t="s">
        <v>3342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3343</v>
      </c>
      <c r="B1277" s="552" t="s">
        <v>3344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3345</v>
      </c>
      <c r="B1278" s="555" t="s">
        <v>3346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3347</v>
      </c>
      <c r="B1279" s="552" t="s">
        <v>3348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3349</v>
      </c>
      <c r="B1280" s="555" t="s">
        <v>3350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3351</v>
      </c>
      <c r="B1281" s="552" t="s">
        <v>3352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3353</v>
      </c>
      <c r="B1282" s="555" t="s">
        <v>3354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3355</v>
      </c>
      <c r="B1283" s="552" t="s">
        <v>3356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3357</v>
      </c>
      <c r="B1284" s="555" t="s">
        <v>3358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3359</v>
      </c>
      <c r="B1285" s="552" t="s">
        <v>3360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3361</v>
      </c>
      <c r="B1286" s="555" t="s">
        <v>3362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3363</v>
      </c>
      <c r="B1287" s="552" t="s">
        <v>3364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3365</v>
      </c>
      <c r="B1288" s="555" t="s">
        <v>3366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3367</v>
      </c>
      <c r="B1289" s="552" t="s">
        <v>3368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3369</v>
      </c>
      <c r="B1290" s="555" t="s">
        <v>3370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3371</v>
      </c>
      <c r="B1291" s="552" t="s">
        <v>3372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3373</v>
      </c>
      <c r="B1292" s="555" t="s">
        <v>3374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3375</v>
      </c>
      <c r="B1293" s="552" t="s">
        <v>3376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3377</v>
      </c>
      <c r="B1294" s="555" t="s">
        <v>3378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3379</v>
      </c>
      <c r="B1295" s="552" t="s">
        <v>3380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3381</v>
      </c>
      <c r="B1296" s="555" t="s">
        <v>3382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3383</v>
      </c>
      <c r="B1297" s="552" t="s">
        <v>3384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3385</v>
      </c>
      <c r="B1298" s="555" t="s">
        <v>3386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3387</v>
      </c>
      <c r="B1299" s="552" t="s">
        <v>3388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3389</v>
      </c>
      <c r="B1300" s="555" t="s">
        <v>3390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3391</v>
      </c>
      <c r="B1301" s="552" t="s">
        <v>3392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3393</v>
      </c>
      <c r="B1302" s="555" t="s">
        <v>3394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3395</v>
      </c>
      <c r="B1303" s="552" t="s">
        <v>3396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3397</v>
      </c>
      <c r="B1304" s="555" t="s">
        <v>3398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3399</v>
      </c>
      <c r="B1305" s="552" t="s">
        <v>3400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3401</v>
      </c>
      <c r="B1306" s="555" t="s">
        <v>3402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3403</v>
      </c>
      <c r="B1307" s="552" t="s">
        <v>3404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3405</v>
      </c>
      <c r="B1308" s="555" t="s">
        <v>3406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3407</v>
      </c>
      <c r="B1309" s="552" t="s">
        <v>3408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3409</v>
      </c>
      <c r="B1310" s="555" t="s">
        <v>3410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3411</v>
      </c>
      <c r="B1311" s="552" t="s">
        <v>3412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3413</v>
      </c>
      <c r="B1312" s="555" t="s">
        <v>3414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3415</v>
      </c>
      <c r="B1313" s="552" t="s">
        <v>3416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3417</v>
      </c>
      <c r="B1314" s="555" t="s">
        <v>3418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3419</v>
      </c>
      <c r="B1315" s="552" t="s">
        <v>3420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3421</v>
      </c>
      <c r="B1316" s="555" t="s">
        <v>3422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3423</v>
      </c>
      <c r="B1317" s="552" t="s">
        <v>3424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3425</v>
      </c>
      <c r="B1318" s="555" t="s">
        <v>3426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3427</v>
      </c>
      <c r="B1319" s="552" t="s">
        <v>3428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3429</v>
      </c>
      <c r="B1320" s="555" t="s">
        <v>3430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3431</v>
      </c>
      <c r="B1321" s="552" t="s">
        <v>3432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3433</v>
      </c>
      <c r="B1322" s="555" t="s">
        <v>3434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3435</v>
      </c>
      <c r="B1323" s="552" t="s">
        <v>3436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3437</v>
      </c>
      <c r="B1324" s="555" t="s">
        <v>3438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3439</v>
      </c>
      <c r="B1325" s="552" t="s">
        <v>3440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3441</v>
      </c>
      <c r="B1326" s="555" t="s">
        <v>3442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3443</v>
      </c>
      <c r="B1327" s="552" t="s">
        <v>3444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3445</v>
      </c>
      <c r="B1328" s="555" t="s">
        <v>3446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3447</v>
      </c>
      <c r="B1329" s="552" t="s">
        <v>3448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3449</v>
      </c>
      <c r="B1330" s="555" t="s">
        <v>3450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3451</v>
      </c>
      <c r="B1331" s="552" t="s">
        <v>3452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3453</v>
      </c>
      <c r="B1332" s="555" t="s">
        <v>3454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3455</v>
      </c>
      <c r="B1333" s="552" t="s">
        <v>3456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3457</v>
      </c>
      <c r="B1334" s="555" t="s">
        <v>3458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3459</v>
      </c>
      <c r="B1335" s="552" t="s">
        <v>3460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3461</v>
      </c>
      <c r="B1336" s="555" t="s">
        <v>3462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3463</v>
      </c>
      <c r="B1337" s="552" t="s">
        <v>3464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3465</v>
      </c>
      <c r="B1338" s="555" t="s">
        <v>3466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3467</v>
      </c>
      <c r="B1339" s="552" t="s">
        <v>3468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3469</v>
      </c>
      <c r="B1340" s="555" t="s">
        <v>3470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3471</v>
      </c>
      <c r="B1341" s="552" t="s">
        <v>3472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3473</v>
      </c>
      <c r="B1342" s="555" t="s">
        <v>3474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3475</v>
      </c>
      <c r="B1343" s="552" t="s">
        <v>3476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3477</v>
      </c>
      <c r="B1344" s="555" t="s">
        <v>3478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3479</v>
      </c>
      <c r="B1345" s="552" t="s">
        <v>3480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3481</v>
      </c>
      <c r="B1346" s="555" t="s">
        <v>3482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3483</v>
      </c>
      <c r="B1347" s="552" t="s">
        <v>3484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3485</v>
      </c>
      <c r="B1348" s="555" t="s">
        <v>3486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3487</v>
      </c>
      <c r="B1349" s="552" t="s">
        <v>3488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3489</v>
      </c>
      <c r="B1350" s="555" t="s">
        <v>3490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3491</v>
      </c>
      <c r="B1351" s="552" t="s">
        <v>3492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3493</v>
      </c>
      <c r="B1352" s="555" t="s">
        <v>3494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3495</v>
      </c>
      <c r="B1353" s="552" t="s">
        <v>3496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3497</v>
      </c>
      <c r="B1354" s="555" t="s">
        <v>3498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3499</v>
      </c>
      <c r="B1355" s="552" t="s">
        <v>3500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3501</v>
      </c>
      <c r="B1356" s="555" t="s">
        <v>3502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3503</v>
      </c>
      <c r="B1357" s="552" t="s">
        <v>3504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3505</v>
      </c>
      <c r="B1358" s="555" t="s">
        <v>3506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3507</v>
      </c>
      <c r="B1359" s="552" t="s">
        <v>3508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3509</v>
      </c>
      <c r="B1360" s="555" t="s">
        <v>3510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3511</v>
      </c>
      <c r="B1361" s="552" t="s">
        <v>3512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3513</v>
      </c>
      <c r="B1362" s="555" t="s">
        <v>3514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3515</v>
      </c>
      <c r="B1363" s="552" t="s">
        <v>3516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3517</v>
      </c>
      <c r="B1364" s="555" t="s">
        <v>3518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3519</v>
      </c>
      <c r="B1365" s="552" t="s">
        <v>3520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3521</v>
      </c>
      <c r="B1366" s="555" t="s">
        <v>3522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3523</v>
      </c>
      <c r="B1367" s="552" t="s">
        <v>3524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3525</v>
      </c>
      <c r="B1368" s="555" t="s">
        <v>3526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3527</v>
      </c>
      <c r="B1369" s="552" t="s">
        <v>3528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3529</v>
      </c>
      <c r="B1370" s="555" t="s">
        <v>3530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3531</v>
      </c>
      <c r="B1371" s="552" t="s">
        <v>3532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3533</v>
      </c>
      <c r="B1372" s="555" t="s">
        <v>3534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3535</v>
      </c>
      <c r="B1373" s="552" t="s">
        <v>3536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3537</v>
      </c>
      <c r="B1374" s="555" t="s">
        <v>3538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3539</v>
      </c>
      <c r="B1375" s="552" t="s">
        <v>3540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3541</v>
      </c>
      <c r="B1376" s="555" t="s">
        <v>3542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3543</v>
      </c>
      <c r="B1377" s="552" t="s">
        <v>3544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3545</v>
      </c>
      <c r="B1378" s="555" t="s">
        <v>3546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3547</v>
      </c>
      <c r="B1379" s="552" t="s">
        <v>3548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3549</v>
      </c>
      <c r="B1380" s="555" t="s">
        <v>3550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3551</v>
      </c>
      <c r="B1381" s="552" t="s">
        <v>3552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3553</v>
      </c>
      <c r="B1382" s="555" t="s">
        <v>3554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3555</v>
      </c>
      <c r="B1383" s="552" t="s">
        <v>3556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3557</v>
      </c>
      <c r="B1384" s="555" t="s">
        <v>1138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3558</v>
      </c>
      <c r="B1385" s="552" t="s">
        <v>1028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3559</v>
      </c>
      <c r="B1386" s="555" t="s">
        <v>1301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3560</v>
      </c>
      <c r="B1387" s="552" t="s">
        <v>1303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3561</v>
      </c>
      <c r="B1388" s="555" t="s">
        <v>1286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3562</v>
      </c>
      <c r="B1389" s="552" t="s">
        <v>987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3563</v>
      </c>
      <c r="B1390" s="555" t="s">
        <v>991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3564</v>
      </c>
      <c r="B1391" s="552" t="s">
        <v>995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3565</v>
      </c>
      <c r="B1392" s="555" t="s">
        <v>999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3566</v>
      </c>
      <c r="B1393" s="552" t="s">
        <v>1003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3567</v>
      </c>
      <c r="B1394" s="555" t="s">
        <v>975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3568</v>
      </c>
      <c r="B1395" s="552" t="s">
        <v>979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3569</v>
      </c>
      <c r="B1396" s="555" t="s">
        <v>983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3570</v>
      </c>
      <c r="B1397" s="552" t="s">
        <v>1007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3571</v>
      </c>
      <c r="B1398" s="555" t="s">
        <v>3572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3573</v>
      </c>
      <c r="B1399" s="552" t="s">
        <v>1015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3574</v>
      </c>
      <c r="B1400" s="555" t="s">
        <v>989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3575</v>
      </c>
      <c r="B1401" s="552" t="s">
        <v>993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3576</v>
      </c>
      <c r="B1402" s="555" t="s">
        <v>997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3577</v>
      </c>
      <c r="B1403" s="552" t="s">
        <v>1001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3578</v>
      </c>
      <c r="B1404" s="555" t="s">
        <v>1005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3579</v>
      </c>
      <c r="B1405" s="552" t="s">
        <v>977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3580</v>
      </c>
      <c r="B1406" s="555" t="s">
        <v>981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3581</v>
      </c>
      <c r="B1407" s="552" t="s">
        <v>985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3582</v>
      </c>
      <c r="B1408" s="555" t="s">
        <v>1009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3583</v>
      </c>
      <c r="B1409" s="552" t="s">
        <v>3584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3585</v>
      </c>
      <c r="B1410" s="555" t="s">
        <v>1017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3586</v>
      </c>
      <c r="B1413" s="552" t="s">
        <v>3587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532</v>
      </c>
      <c r="B1414" s="555" t="s">
        <v>3588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3589</v>
      </c>
      <c r="B1415" s="552" t="s">
        <v>967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3590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3591</v>
      </c>
      <c r="B1417" s="552" t="s">
        <v>3592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3593</v>
      </c>
      <c r="B1418" s="555" t="s">
        <v>3594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3595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3596</v>
      </c>
      <c r="B1420" s="555" t="s">
        <v>3597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3598</v>
      </c>
      <c r="B1421" s="552" t="s">
        <v>3599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3600</v>
      </c>
      <c r="B1422" s="555" t="s">
        <v>3601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3602</v>
      </c>
      <c r="B1423" s="552" t="s">
        <v>3603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3604</v>
      </c>
      <c r="B1424" s="555" t="s">
        <v>3605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3606</v>
      </c>
      <c r="B1425" s="552" t="s">
        <v>3607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3608</v>
      </c>
      <c r="B1426" s="555" t="s">
        <v>3609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3610</v>
      </c>
      <c r="B1427" s="552" t="s">
        <v>3611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3612</v>
      </c>
      <c r="B1428" s="555" t="s">
        <v>3613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3614</v>
      </c>
      <c r="B1429" s="552" t="s">
        <v>3615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3616</v>
      </c>
      <c r="B1430" s="555" t="s">
        <v>3617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3618</v>
      </c>
      <c r="B1431" s="552" t="s">
        <v>3619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3620</v>
      </c>
      <c r="B1432" s="555" t="s">
        <v>3621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3622</v>
      </c>
      <c r="B1433" s="552" t="s">
        <v>3623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3624</v>
      </c>
      <c r="B1434" s="555" t="s">
        <v>3625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3626</v>
      </c>
      <c r="B1435" s="552" t="s">
        <v>3627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3628</v>
      </c>
      <c r="B1436" s="555" t="s">
        <v>3629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3630</v>
      </c>
      <c r="B1437" s="552" t="s">
        <v>3631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3632</v>
      </c>
      <c r="B1438" s="555" t="s">
        <v>3633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3634</v>
      </c>
      <c r="B1439" s="552" t="s">
        <v>3635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3636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3637</v>
      </c>
      <c r="B1441" s="552" t="s">
        <v>3638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3639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3640</v>
      </c>
      <c r="B1443" s="552" t="s">
        <v>3641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3642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3643</v>
      </c>
      <c r="B1445" s="552" t="s">
        <v>3644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3645</v>
      </c>
      <c r="B1446" s="555" t="s">
        <v>3646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3647</v>
      </c>
      <c r="B1447" s="552" t="s">
        <v>3648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3649</v>
      </c>
      <c r="B1448" s="555" t="s">
        <v>3650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3651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3652</v>
      </c>
      <c r="B1450" s="555" t="s">
        <v>3653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3654</v>
      </c>
      <c r="B1451" s="552" t="s">
        <v>3655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3656</v>
      </c>
      <c r="B1452" s="555" t="s">
        <v>3657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3658</v>
      </c>
      <c r="B1453" s="552" t="s">
        <v>929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3659</v>
      </c>
      <c r="B1454" s="555" t="s">
        <v>3660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3661</v>
      </c>
      <c r="B1455" s="552" t="s">
        <v>3662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3663</v>
      </c>
      <c r="B1456" s="555" t="s">
        <v>3664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3665</v>
      </c>
      <c r="B1457" s="552" t="s">
        <v>948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3666</v>
      </c>
      <c r="B1458" s="555" t="s">
        <v>3667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3668</v>
      </c>
      <c r="B1459" s="552" t="s">
        <v>3669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3670</v>
      </c>
      <c r="B1460" s="555" t="s">
        <v>3671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3672</v>
      </c>
      <c r="B1461" s="552" t="s">
        <v>3673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3674</v>
      </c>
      <c r="B1462" s="555" t="s">
        <v>3675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3676</v>
      </c>
      <c r="B1463" s="552" t="s">
        <v>3677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3678</v>
      </c>
      <c r="B1464" s="555" t="s">
        <v>3679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3680</v>
      </c>
      <c r="B1465" s="552" t="s">
        <v>3681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3682</v>
      </c>
      <c r="B1466" s="555" t="s">
        <v>3683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3684</v>
      </c>
      <c r="B1467" s="552" t="s">
        <v>3685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3686</v>
      </c>
      <c r="B1469" s="552" t="s">
        <v>1511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3687</v>
      </c>
      <c r="B1470" s="555" t="s">
        <v>3688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3689</v>
      </c>
      <c r="B1471" s="552" t="s">
        <v>3690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3691</v>
      </c>
      <c r="B1472" s="555" t="s">
        <v>3692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3693</v>
      </c>
      <c r="B1473" s="552" t="s">
        <v>1515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3694</v>
      </c>
      <c r="B1474" s="555" t="s">
        <v>3695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3696</v>
      </c>
      <c r="B1475" s="552" t="s">
        <v>3697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3698</v>
      </c>
      <c r="B1476" s="555" t="s">
        <v>3699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3700</v>
      </c>
      <c r="B1477" s="552" t="s">
        <v>3701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3702</v>
      </c>
      <c r="B1478" s="555" t="s">
        <v>3703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3704</v>
      </c>
      <c r="B1479" s="552" t="s">
        <v>3705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3706</v>
      </c>
      <c r="B1480" s="555" t="s">
        <v>3707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3708</v>
      </c>
      <c r="B1481" s="552" t="s">
        <v>3709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3710</v>
      </c>
      <c r="B1482" s="555" t="s">
        <v>3711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3712</v>
      </c>
      <c r="B1483" s="552" t="s">
        <v>3713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3714</v>
      </c>
      <c r="B1484" s="555" t="s">
        <v>3715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3716</v>
      </c>
      <c r="B1485" s="552" t="s">
        <v>3717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3718</v>
      </c>
      <c r="B1486" s="555" t="s">
        <v>3719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3720</v>
      </c>
      <c r="B1487" s="552" t="s">
        <v>3721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3722</v>
      </c>
      <c r="B1488" s="555" t="s">
        <v>3723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3724</v>
      </c>
      <c r="B1489" s="552" t="s">
        <v>3725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3726</v>
      </c>
      <c r="B1490" s="555" t="s">
        <v>3727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3728</v>
      </c>
      <c r="B1491" s="552" t="s">
        <v>3729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3730</v>
      </c>
      <c r="B1492" s="555" t="s">
        <v>3731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3732</v>
      </c>
      <c r="B1493" s="552" t="s">
        <v>3733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3734</v>
      </c>
      <c r="B1494" s="555" t="s">
        <v>1307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3735</v>
      </c>
      <c r="B1495" s="552" t="s">
        <v>3736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3737</v>
      </c>
      <c r="B1496" s="555" t="s">
        <v>3738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3739</v>
      </c>
      <c r="B1497" s="552" t="s">
        <v>3740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3741</v>
      </c>
      <c r="B1498" s="555" t="s">
        <v>1309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3742</v>
      </c>
      <c r="B1499" s="552" t="s">
        <v>3743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3744</v>
      </c>
      <c r="B1500" s="555" t="s">
        <v>3745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3746</v>
      </c>
      <c r="B1501" s="552" t="s">
        <v>3747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3748</v>
      </c>
      <c r="B1502" s="555" t="s">
        <v>1311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3749</v>
      </c>
      <c r="B1503" s="552" t="s">
        <v>3750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3751</v>
      </c>
      <c r="B1504" s="555" t="s">
        <v>3752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3753</v>
      </c>
      <c r="B1505" s="552" t="s">
        <v>3754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3755</v>
      </c>
      <c r="B1506" s="555" t="s">
        <v>1313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3756</v>
      </c>
      <c r="B1507" s="552" t="s">
        <v>3757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3758</v>
      </c>
      <c r="B1508" s="555" t="s">
        <v>3759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3760</v>
      </c>
      <c r="B1509" s="552" t="s">
        <v>3761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3762</v>
      </c>
      <c r="B1510" s="555" t="s">
        <v>3763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3764</v>
      </c>
      <c r="B1511" s="552" t="s">
        <v>3765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3766</v>
      </c>
      <c r="B1512" s="555" t="s">
        <v>3767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3768</v>
      </c>
      <c r="B1513" s="552" t="s">
        <v>3769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3770</v>
      </c>
      <c r="B1514" s="555" t="s">
        <v>3771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3772</v>
      </c>
      <c r="B1515" s="552" t="s">
        <v>3773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3774</v>
      </c>
      <c r="B1516" s="555" t="s">
        <v>3775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3776</v>
      </c>
      <c r="B1517" s="552" t="s">
        <v>3777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3778</v>
      </c>
      <c r="B1518" s="555" t="s">
        <v>3779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3780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3781</v>
      </c>
      <c r="B1520" s="555" t="s">
        <v>3782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3783</v>
      </c>
      <c r="B1521" s="552" t="s">
        <v>3784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3785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3786</v>
      </c>
      <c r="B1523" s="552" t="s">
        <v>3787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3788</v>
      </c>
      <c r="B1524" s="555" t="s">
        <v>3789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3790</v>
      </c>
      <c r="B1525" s="552" t="s">
        <v>3791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3792</v>
      </c>
      <c r="B1526" s="555" t="s">
        <v>1099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3793</v>
      </c>
      <c r="B1527" s="552" t="s">
        <v>3794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3795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3796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1294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3797</v>
      </c>
      <c r="B1531" s="552" t="s">
        <v>3798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3799</v>
      </c>
      <c r="B1532" s="555" t="s">
        <v>3800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3801</v>
      </c>
      <c r="B1533" s="552" t="s">
        <v>3802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3803</v>
      </c>
      <c r="B1534" s="555" t="s">
        <v>3804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3805</v>
      </c>
      <c r="B1535" s="552" t="s">
        <v>3806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3807</v>
      </c>
      <c r="B1536" s="555" t="s">
        <v>3808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3809</v>
      </c>
      <c r="B1537" s="552" t="s">
        <v>3810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3811</v>
      </c>
      <c r="B1538" s="555" t="s">
        <v>3812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3813</v>
      </c>
      <c r="B1539" s="552" t="s">
        <v>3814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3815</v>
      </c>
      <c r="B1540" s="555" t="s">
        <v>3816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3817</v>
      </c>
      <c r="B1541" s="552" t="s">
        <v>2664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3818</v>
      </c>
      <c r="B1542" s="555" t="s">
        <v>3819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3820</v>
      </c>
      <c r="B1543" s="552" t="s">
        <v>3821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3822</v>
      </c>
      <c r="B1544" s="555" t="s">
        <v>2670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3823</v>
      </c>
      <c r="B1545" s="552" t="s">
        <v>3824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3825</v>
      </c>
      <c r="B1546" s="555" t="s">
        <v>3826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3827</v>
      </c>
      <c r="B1547" s="552" t="s">
        <v>3828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3829</v>
      </c>
      <c r="B1548" s="555" t="s">
        <v>3830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3831</v>
      </c>
      <c r="B1549" s="552" t="s">
        <v>3832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3833</v>
      </c>
      <c r="B1550" s="555" t="s">
        <v>3834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3835</v>
      </c>
      <c r="B1551" s="552" t="s">
        <v>3836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3837</v>
      </c>
      <c r="B1552" s="555" t="s">
        <v>3838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3839</v>
      </c>
      <c r="B1553" s="552" t="s">
        <v>3840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524</v>
      </c>
      <c r="B1554" s="555" t="s">
        <v>3841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3842</v>
      </c>
      <c r="B1555" s="552" t="s">
        <v>3588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3843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3844</v>
      </c>
      <c r="B1557" s="552" t="s">
        <v>3845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3846</v>
      </c>
      <c r="B1558" s="555" t="s">
        <v>3847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3848</v>
      </c>
      <c r="B1559" s="552" t="s">
        <v>3849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3850</v>
      </c>
      <c r="B1560" s="555" t="s">
        <v>3851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525</v>
      </c>
      <c r="B1561" s="552" t="s">
        <v>3852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3853</v>
      </c>
      <c r="B1562" s="555" t="s">
        <v>3854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3855</v>
      </c>
      <c r="B1563" s="552" t="s">
        <v>3856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3857</v>
      </c>
      <c r="B1564" s="555" t="s">
        <v>3858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3859</v>
      </c>
      <c r="B1565" s="552" t="s">
        <v>3860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3861</v>
      </c>
      <c r="B1566" s="555" t="s">
        <v>3862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3863</v>
      </c>
      <c r="C1567" s="552" t="s">
        <v>3864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3865</v>
      </c>
      <c r="B1568" s="555" t="s">
        <v>3866</v>
      </c>
      <c r="C1568" s="555" t="s">
        <v>3864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3867</v>
      </c>
      <c r="B1569" s="552" t="s">
        <v>3868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3869</v>
      </c>
      <c r="B1570" s="555" t="s">
        <v>3870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3871</v>
      </c>
      <c r="B1571" s="552" t="s">
        <v>3872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3873</v>
      </c>
      <c r="B1572" s="555" t="s">
        <v>3874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3875</v>
      </c>
      <c r="B1573" s="552" t="s">
        <v>3876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3877</v>
      </c>
      <c r="B1574" s="555" t="s">
        <v>3878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3879</v>
      </c>
      <c r="B1575" s="552" t="s">
        <v>3880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3881</v>
      </c>
      <c r="B1576" s="555" t="s">
        <v>3882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3883</v>
      </c>
      <c r="B1577" s="552" t="s">
        <v>3884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3885</v>
      </c>
      <c r="B1578" s="555" t="s">
        <v>3886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3887</v>
      </c>
      <c r="B1579" s="552" t="s">
        <v>3888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3889</v>
      </c>
      <c r="B1580" s="555" t="s">
        <v>3890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3891</v>
      </c>
      <c r="B1581" s="552" t="s">
        <v>3892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3893</v>
      </c>
      <c r="B1582" s="555" t="s">
        <v>3894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3895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3896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3897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3898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3899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3900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3901</v>
      </c>
      <c r="B1589" s="552" t="s">
        <v>3902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3903</v>
      </c>
      <c r="B1590" s="555" t="s">
        <v>3904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3905</v>
      </c>
      <c r="B1591" s="552" t="s">
        <v>3906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3907</v>
      </c>
      <c r="B1592" s="555" t="s">
        <v>3908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3909</v>
      </c>
      <c r="B1593" s="552" t="s">
        <v>3910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3911</v>
      </c>
      <c r="B1594" s="555" t="s">
        <v>3912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3913</v>
      </c>
      <c r="B1595" s="552" t="s">
        <v>3914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3915</v>
      </c>
      <c r="B1596" s="555" t="s">
        <v>3916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3917</v>
      </c>
      <c r="B1597" s="552" t="s">
        <v>3918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3919</v>
      </c>
      <c r="B1598" s="555" t="s">
        <v>3920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3921</v>
      </c>
      <c r="B1599" s="552" t="s">
        <v>3922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3923</v>
      </c>
      <c r="B1600" s="555" t="s">
        <v>3924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3925</v>
      </c>
      <c r="B1601" s="552" t="s">
        <v>3926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3927</v>
      </c>
      <c r="B1602" s="555" t="s">
        <v>3928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3929</v>
      </c>
      <c r="B1603" s="552" t="s">
        <v>3930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3931</v>
      </c>
      <c r="B1604" s="555" t="s">
        <v>3932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3933</v>
      </c>
      <c r="B1605" s="552" t="s">
        <v>3934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3935</v>
      </c>
      <c r="B1606" s="555" t="s">
        <v>3936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3937</v>
      </c>
      <c r="B1607" s="552" t="s">
        <v>3938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3939</v>
      </c>
      <c r="B1608" s="555" t="s">
        <v>3940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3941</v>
      </c>
      <c r="B1609" s="552" t="s">
        <v>3942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3943</v>
      </c>
      <c r="B1610" s="555" t="s">
        <v>3944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3945</v>
      </c>
      <c r="B1611" s="552" t="s">
        <v>3946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3947</v>
      </c>
      <c r="B1612" s="555" t="s">
        <v>3948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3949</v>
      </c>
      <c r="B1613" s="552" t="s">
        <v>3950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3951</v>
      </c>
      <c r="B1614" s="555" t="s">
        <v>3952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3953</v>
      </c>
      <c r="B1615" s="552" t="s">
        <v>3954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3955</v>
      </c>
      <c r="B1616" s="555" t="s">
        <v>3956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3957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3958</v>
      </c>
      <c r="B1618" s="555" t="s">
        <v>3959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3960</v>
      </c>
      <c r="B1619" s="552" t="s">
        <v>3961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3962</v>
      </c>
      <c r="B1620" s="555" t="s">
        <v>3963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3964</v>
      </c>
      <c r="B1621" s="552" t="s">
        <v>3965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3966</v>
      </c>
      <c r="B1623" s="552" t="s">
        <v>3967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3968</v>
      </c>
      <c r="B1624" s="555" t="s">
        <v>3969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3970</v>
      </c>
      <c r="B1625" s="552" t="s">
        <v>3971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3972</v>
      </c>
      <c r="B1626" s="555" t="s">
        <v>3973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3974</v>
      </c>
      <c r="B1627" s="552" t="s">
        <v>3975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3976</v>
      </c>
      <c r="B1628" s="555" t="s">
        <v>3977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3978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3979</v>
      </c>
      <c r="B1630" s="555" t="s">
        <v>3980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3981</v>
      </c>
      <c r="B1631" s="552" t="s">
        <v>3982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3983</v>
      </c>
      <c r="B1632" s="555" t="s">
        <v>3984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3985</v>
      </c>
      <c r="B1633" s="552" t="s">
        <v>3986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3987</v>
      </c>
      <c r="B1634" s="555" t="s">
        <v>3988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3989</v>
      </c>
      <c r="B1635" s="552" t="s">
        <v>3990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3991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3992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3993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3994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3995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3996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3997</v>
      </c>
      <c r="B1642" s="555" t="s">
        <v>3998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3999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4000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4001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4002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4003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4004</v>
      </c>
      <c r="B1648" s="555" t="s">
        <v>4005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4006</v>
      </c>
      <c r="B1649" s="552" t="s">
        <v>4007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4008</v>
      </c>
      <c r="B1650" s="555" t="s">
        <v>4009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4010</v>
      </c>
      <c r="B1651" s="552" t="s">
        <v>927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4011</v>
      </c>
      <c r="B1652" s="555" t="s">
        <v>929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4012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4013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526</v>
      </c>
      <c r="B1655" s="552" t="s">
        <v>4014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4015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4016</v>
      </c>
      <c r="B1657" s="552" t="s">
        <v>946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948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4017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4018</v>
      </c>
      <c r="B1660" s="555" t="s">
        <v>956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4019</v>
      </c>
      <c r="B1661" s="552" t="s">
        <v>4020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4021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4022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4023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4024</v>
      </c>
      <c r="B1665" s="552" t="s">
        <v>4025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4026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4027</v>
      </c>
      <c r="B1667" s="552" t="s">
        <v>1099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4028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4029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4030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4031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4032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4033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4034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4035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4036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4037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4038</v>
      </c>
      <c r="B1678" s="555" t="s">
        <v>4039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4040</v>
      </c>
      <c r="B1679" s="552" t="s">
        <v>4041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4042</v>
      </c>
      <c r="B1680" s="555" t="s">
        <v>4043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4044</v>
      </c>
      <c r="B1681" s="552" t="s">
        <v>4045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4046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4047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4048</v>
      </c>
      <c r="B1684" s="555" t="s">
        <v>4049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4050</v>
      </c>
      <c r="B1685" s="552" t="s">
        <v>4051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4052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4053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4054</v>
      </c>
      <c r="B1688" s="555" t="s">
        <v>4055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4056</v>
      </c>
      <c r="B1689" s="552" t="s">
        <v>4057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4058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4059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4060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4061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4062</v>
      </c>
      <c r="B1694" s="555" t="s">
        <v>4063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4064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4065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4066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4067</v>
      </c>
      <c r="B1698" s="555" t="s">
        <v>4068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4069</v>
      </c>
      <c r="B1699" s="552" t="s">
        <v>4070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4071</v>
      </c>
      <c r="B1700" s="555" t="s">
        <v>4072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4073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4074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4075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4076</v>
      </c>
      <c r="B1704" s="555" t="s">
        <v>4077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4078</v>
      </c>
      <c r="B1705" s="552" t="s">
        <v>4079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4080</v>
      </c>
      <c r="B1706" s="555" t="s">
        <v>4081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4082</v>
      </c>
      <c r="B1707" s="552" t="s">
        <v>4083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4084</v>
      </c>
      <c r="B1708" s="555" t="s">
        <v>4085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4086</v>
      </c>
      <c r="B1709" s="552" t="s">
        <v>4087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4088</v>
      </c>
      <c r="B1710" s="555" t="s">
        <v>4089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4090</v>
      </c>
      <c r="B1711" s="552" t="s">
        <v>4091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4092</v>
      </c>
      <c r="B1712" s="555" t="s">
        <v>4093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4094</v>
      </c>
      <c r="B1713" s="552" t="s">
        <v>929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4095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943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612</v>
      </c>
      <c r="B1716" s="555" t="s">
        <v>4096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611</v>
      </c>
      <c r="B1717" s="552" t="s">
        <v>948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4097</v>
      </c>
      <c r="B1718" s="555" t="s">
        <v>957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533</v>
      </c>
      <c r="B1719" s="552" t="s">
        <v>4098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4099</v>
      </c>
      <c r="B1720" s="555" t="s">
        <v>4100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4101</v>
      </c>
      <c r="B1721" s="552" t="s">
        <v>4102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4103</v>
      </c>
      <c r="B1722" s="555" t="s">
        <v>4104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4105</v>
      </c>
      <c r="B1723" s="552" t="s">
        <v>4106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4107</v>
      </c>
      <c r="B1724" s="555" t="s">
        <v>4108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4109</v>
      </c>
      <c r="B1725" s="552" t="s">
        <v>4110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4111</v>
      </c>
      <c r="B1726" s="555" t="s">
        <v>4112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4113</v>
      </c>
      <c r="B1727" s="552" t="s">
        <v>4114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4115</v>
      </c>
      <c r="B1728" s="555" t="s">
        <v>4116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4117</v>
      </c>
      <c r="B1729" s="552" t="s">
        <v>4118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4119</v>
      </c>
      <c r="B1730" s="555" t="s">
        <v>4120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4121</v>
      </c>
      <c r="B1731" s="552" t="s">
        <v>4122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4123</v>
      </c>
      <c r="B1732" s="555" t="s">
        <v>4124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4125</v>
      </c>
      <c r="B1733" s="552" t="s">
        <v>4126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4127</v>
      </c>
      <c r="B1734" s="555" t="s">
        <v>4128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4129</v>
      </c>
      <c r="B1735" s="552" t="s">
        <v>4130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4131</v>
      </c>
      <c r="B1736" s="555" t="s">
        <v>4132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4133</v>
      </c>
      <c r="B1737" s="552" t="s">
        <v>4134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4135</v>
      </c>
      <c r="B1738" s="555" t="s">
        <v>4136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4137</v>
      </c>
      <c r="B1739" s="552" t="s">
        <v>4138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4139</v>
      </c>
      <c r="B1740" s="555" t="s">
        <v>4140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4141</v>
      </c>
      <c r="B1741" s="552" t="s">
        <v>4142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4143</v>
      </c>
      <c r="B1742" s="555" t="s">
        <v>4144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4145</v>
      </c>
      <c r="B1743" s="552" t="s">
        <v>4146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4147</v>
      </c>
      <c r="B1744" s="555" t="s">
        <v>4148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4149</v>
      </c>
      <c r="B1745" s="552" t="s">
        <v>4150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4151</v>
      </c>
      <c r="B1746" s="555" t="s">
        <v>4152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4153</v>
      </c>
      <c r="B1747" s="552" t="s">
        <v>4154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4155</v>
      </c>
      <c r="B1748" s="555" t="s">
        <v>4156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4157</v>
      </c>
      <c r="B1749" s="552" t="s">
        <v>4158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4159</v>
      </c>
      <c r="B1750" s="555" t="s">
        <v>1402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4160</v>
      </c>
      <c r="B1751" s="552" t="s">
        <v>1404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4161</v>
      </c>
      <c r="B1752" s="555" t="s">
        <v>1406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4162</v>
      </c>
      <c r="B1753" s="552" t="s">
        <v>1408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4163</v>
      </c>
      <c r="B1754" s="555" t="s">
        <v>1410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4164</v>
      </c>
      <c r="B1755" s="552" t="s">
        <v>1412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4165</v>
      </c>
      <c r="B1756" s="555" t="s">
        <v>1414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4166</v>
      </c>
      <c r="B1757" s="552" t="s">
        <v>1416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4167</v>
      </c>
      <c r="B1758" s="555" t="s">
        <v>1418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4168</v>
      </c>
      <c r="B1759" s="552" t="s">
        <v>1420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4169</v>
      </c>
      <c r="B1760" s="555" t="s">
        <v>1422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4170</v>
      </c>
      <c r="B1761" s="552" t="s">
        <v>1424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4171</v>
      </c>
      <c r="B1762" s="555" t="s">
        <v>1426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4172</v>
      </c>
      <c r="B1763" s="552" t="s">
        <v>1428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4173</v>
      </c>
      <c r="B1764" s="555" t="s">
        <v>1430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4174</v>
      </c>
      <c r="B1765" s="552" t="s">
        <v>1432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4175</v>
      </c>
      <c r="B1766" s="555" t="s">
        <v>1434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4176</v>
      </c>
      <c r="B1767" s="552" t="s">
        <v>1436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4177</v>
      </c>
      <c r="B1768" s="555" t="s">
        <v>1438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4178</v>
      </c>
      <c r="B1769" s="552" t="s">
        <v>1440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4179</v>
      </c>
      <c r="B1770" s="555" t="s">
        <v>1442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4180</v>
      </c>
      <c r="B1771" s="552" t="s">
        <v>1444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4181</v>
      </c>
      <c r="B1772" s="555" t="s">
        <v>1446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4182</v>
      </c>
      <c r="B1773" s="552" t="s">
        <v>1448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4183</v>
      </c>
      <c r="B1774" s="555" t="s">
        <v>1450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4184</v>
      </c>
      <c r="B1775" s="552" t="s">
        <v>1452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4185</v>
      </c>
      <c r="B1776" s="555" t="s">
        <v>1454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4186</v>
      </c>
      <c r="B1777" s="552" t="s">
        <v>1456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4187</v>
      </c>
      <c r="B1778" s="555" t="s">
        <v>1457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4188</v>
      </c>
      <c r="B1779" s="552" t="s">
        <v>1466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4189</v>
      </c>
      <c r="B1780" s="555" t="s">
        <v>1467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4190</v>
      </c>
      <c r="B1781" s="552" t="s">
        <v>1475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4191</v>
      </c>
      <c r="B1782" s="555" t="s">
        <v>1476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1477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4192</v>
      </c>
      <c r="B1784" s="555" t="s">
        <v>4193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4194</v>
      </c>
      <c r="B1785" s="552" t="s">
        <v>1480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4195</v>
      </c>
      <c r="B1786" s="555" t="s">
        <v>1482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4196</v>
      </c>
      <c r="B1787" s="552" t="s">
        <v>4197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4198</v>
      </c>
      <c r="B1788" s="555" t="s">
        <v>4199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4200</v>
      </c>
      <c r="B1789" s="552" t="s">
        <v>4201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4202</v>
      </c>
      <c r="B1790" s="555" t="s">
        <v>4203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4204</v>
      </c>
      <c r="B1791" s="552" t="s">
        <v>4205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4206</v>
      </c>
      <c r="B1792" s="555" t="s">
        <v>4207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4208</v>
      </c>
      <c r="B1793" s="552" t="s">
        <v>4209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4210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4211</v>
      </c>
      <c r="B1795" s="552" t="s">
        <v>1497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4212</v>
      </c>
      <c r="B1796" s="555" t="s">
        <v>4213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4214</v>
      </c>
      <c r="B1797" s="552" t="s">
        <v>1500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4215</v>
      </c>
      <c r="B1798" s="555" t="s">
        <v>4216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4217</v>
      </c>
      <c r="B1799" s="552" t="s">
        <v>4218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4219</v>
      </c>
      <c r="B1800" s="555" t="s">
        <v>4220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4221</v>
      </c>
      <c r="B1801" s="552" t="s">
        <v>4222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4223</v>
      </c>
      <c r="B1802" s="555" t="s">
        <v>4224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4225</v>
      </c>
      <c r="B1803" s="552" t="s">
        <v>4226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4227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1511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4228</v>
      </c>
      <c r="B1806" s="555" t="s">
        <v>1513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4229</v>
      </c>
      <c r="B1807" s="552" t="s">
        <v>1515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4230</v>
      </c>
      <c r="B1808" s="555" t="s">
        <v>4231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4232</v>
      </c>
      <c r="B1809" s="552" t="s">
        <v>4233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4234</v>
      </c>
      <c r="B1810" s="555" t="s">
        <v>4235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4236</v>
      </c>
      <c r="B1811" s="552" t="s">
        <v>1522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4237</v>
      </c>
      <c r="B1812" s="555" t="s">
        <v>1524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4238</v>
      </c>
      <c r="B1813" s="552" t="s">
        <v>3709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4239</v>
      </c>
      <c r="B1814" s="555" t="s">
        <v>1528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4240</v>
      </c>
      <c r="B1815" s="552" t="s">
        <v>1530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4241</v>
      </c>
      <c r="B1816" s="555" t="s">
        <v>1532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4242</v>
      </c>
      <c r="B1817" s="552" t="s">
        <v>1534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4243</v>
      </c>
      <c r="B1818" s="555" t="s">
        <v>4244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4245</v>
      </c>
      <c r="B1819" s="552" t="s">
        <v>1538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4246</v>
      </c>
      <c r="B1820" s="555" t="s">
        <v>4247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4248</v>
      </c>
      <c r="B1821" s="552" t="s">
        <v>4249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4250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4251</v>
      </c>
      <c r="B1823" s="552" t="s">
        <v>4252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4253</v>
      </c>
      <c r="B1824" s="555" t="s">
        <v>4254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4255</v>
      </c>
      <c r="B1825" s="552" t="s">
        <v>4256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4257</v>
      </c>
      <c r="B1826" s="555" t="s">
        <v>4258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4259</v>
      </c>
      <c r="B1827" s="552" t="s">
        <v>4260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4261</v>
      </c>
      <c r="B1828" s="555" t="s">
        <v>4262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4263</v>
      </c>
      <c r="B1829" s="552" t="s">
        <v>4264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4265</v>
      </c>
      <c r="B1830" s="555" t="s">
        <v>4266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4267</v>
      </c>
      <c r="B1831" s="552" t="s">
        <v>4268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4269</v>
      </c>
      <c r="B1832" s="555" t="s">
        <v>4270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4271</v>
      </c>
      <c r="B1833" s="552" t="s">
        <v>4272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4273</v>
      </c>
      <c r="B1834" s="555" t="s">
        <v>4274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4275</v>
      </c>
      <c r="B1835" s="552" t="s">
        <v>4276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4277</v>
      </c>
      <c r="B1836" s="555" t="s">
        <v>4278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4279</v>
      </c>
      <c r="B1837" s="552" t="s">
        <v>4280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4281</v>
      </c>
      <c r="B1838" s="555" t="s">
        <v>4282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4283</v>
      </c>
      <c r="B1839" s="552" t="s">
        <v>4284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4285</v>
      </c>
      <c r="B1840" s="555" t="s">
        <v>4286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4287</v>
      </c>
      <c r="B1841" s="552" t="s">
        <v>4288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4289</v>
      </c>
      <c r="B1842" s="555" t="s">
        <v>4290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4291</v>
      </c>
      <c r="B1843" s="552" t="s">
        <v>4292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4293</v>
      </c>
      <c r="B1844" s="555" t="s">
        <v>4294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4295</v>
      </c>
      <c r="B1845" s="552" t="s">
        <v>4296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4297</v>
      </c>
      <c r="B1846" s="555" t="s">
        <v>4298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4299</v>
      </c>
      <c r="B1847" s="552" t="s">
        <v>4300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4301</v>
      </c>
      <c r="B1848" s="555" t="s">
        <v>4302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4303</v>
      </c>
      <c r="B1849" s="552" t="s">
        <v>4304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4305</v>
      </c>
      <c r="B1850" s="555" t="s">
        <v>4306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4307</v>
      </c>
      <c r="B1851" s="552" t="s">
        <v>4308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4309</v>
      </c>
      <c r="B1852" s="555" t="s">
        <v>4310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4311</v>
      </c>
      <c r="B1853" s="552" t="s">
        <v>4312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4313</v>
      </c>
      <c r="B1854" s="555" t="s">
        <v>4314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4315</v>
      </c>
      <c r="B1855" s="552" t="s">
        <v>4316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4317</v>
      </c>
      <c r="B1856" s="555" t="s">
        <v>4318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4319</v>
      </c>
      <c r="B1857" s="552" t="s">
        <v>4320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4321</v>
      </c>
      <c r="B1858" s="555" t="s">
        <v>4322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4323</v>
      </c>
      <c r="B1859" s="552" t="s">
        <v>4324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4325</v>
      </c>
      <c r="B1860" s="555" t="s">
        <v>4326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4327</v>
      </c>
      <c r="B1861" s="552" t="s">
        <v>4328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4329</v>
      </c>
      <c r="B1862" s="555" t="s">
        <v>3727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4330</v>
      </c>
      <c r="B1863" s="552" t="s">
        <v>4331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4332</v>
      </c>
      <c r="B1864" s="555" t="s">
        <v>4333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4334</v>
      </c>
      <c r="B1865" s="552" t="s">
        <v>1542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4335</v>
      </c>
      <c r="B1866" s="555" t="s">
        <v>1544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4336</v>
      </c>
      <c r="B1867" s="552" t="s">
        <v>1546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4337</v>
      </c>
      <c r="B1868" s="555" t="s">
        <v>1548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4338</v>
      </c>
      <c r="B1869" s="552" t="s">
        <v>1550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4339</v>
      </c>
      <c r="B1870" s="555" t="s">
        <v>1552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4340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4341</v>
      </c>
      <c r="B1872" s="555" t="s">
        <v>4342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4343</v>
      </c>
      <c r="B1873" s="552" t="s">
        <v>4344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4345</v>
      </c>
      <c r="B1874" s="555" t="s">
        <v>1558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4346</v>
      </c>
      <c r="B1875" s="552" t="s">
        <v>4347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4348</v>
      </c>
      <c r="B1876" s="555" t="s">
        <v>4349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4350</v>
      </c>
      <c r="B1877" s="552" t="s">
        <v>4351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4352</v>
      </c>
      <c r="B1878" s="555" t="s">
        <v>4353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4354</v>
      </c>
      <c r="B1879" s="552" t="s">
        <v>4355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4356</v>
      </c>
      <c r="B1880" s="555" t="s">
        <v>1578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4357</v>
      </c>
      <c r="B1881" s="552" t="s">
        <v>4358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1586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4359</v>
      </c>
      <c r="B1883" s="552" t="s">
        <v>3765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4360</v>
      </c>
      <c r="B1884" s="555" t="s">
        <v>3767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4361</v>
      </c>
      <c r="B1885" s="552" t="s">
        <v>4362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4363</v>
      </c>
      <c r="B1886" s="555" t="s">
        <v>3771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4364</v>
      </c>
      <c r="B1887" s="552" t="s">
        <v>4365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4366</v>
      </c>
      <c r="B1888" s="555" t="s">
        <v>4367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4368</v>
      </c>
      <c r="B1889" s="552" t="s">
        <v>4369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4370</v>
      </c>
      <c r="B1890" s="555" t="s">
        <v>4371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4372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4373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4374</v>
      </c>
      <c r="B1893" s="552" t="s">
        <v>4375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4376</v>
      </c>
      <c r="B1894" s="555" t="s">
        <v>4377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4378</v>
      </c>
      <c r="B1895" s="552" t="s">
        <v>4379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4380</v>
      </c>
      <c r="B1896" s="555" t="s">
        <v>4381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4382</v>
      </c>
      <c r="B1897" s="552" t="s">
        <v>4383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4384</v>
      </c>
      <c r="B1898" s="555" t="s">
        <v>4385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4386</v>
      </c>
      <c r="B1899" s="552" t="s">
        <v>4387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4388</v>
      </c>
      <c r="B1900" s="555" t="s">
        <v>2664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4389</v>
      </c>
      <c r="B1901" s="552" t="s">
        <v>4390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4391</v>
      </c>
      <c r="B1902" s="555" t="s">
        <v>4392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4393</v>
      </c>
      <c r="B1903" s="552" t="s">
        <v>2670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4394</v>
      </c>
      <c r="B1904" s="555" t="s">
        <v>4395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4396</v>
      </c>
      <c r="B1905" s="552" t="s">
        <v>4397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4398</v>
      </c>
      <c r="B1906" s="555" t="s">
        <v>4399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4400</v>
      </c>
      <c r="B1907" s="552" t="s">
        <v>4401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4402</v>
      </c>
      <c r="B1908" s="555" t="s">
        <v>4403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4404</v>
      </c>
      <c r="B1909" s="552" t="s">
        <v>4405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4406</v>
      </c>
      <c r="B1910" s="555" t="s">
        <v>4407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4408</v>
      </c>
      <c r="B1911" s="552" t="s">
        <v>4409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4410</v>
      </c>
      <c r="B1912" s="555" t="s">
        <v>4411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4412</v>
      </c>
      <c r="B1913" s="552" t="s">
        <v>3834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4413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4414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4415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4416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4417</v>
      </c>
      <c r="B1918" s="555" t="s">
        <v>4418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534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4419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4420</v>
      </c>
      <c r="B1921" s="552" t="s">
        <v>3587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4421</v>
      </c>
      <c r="B1922" s="555" t="s">
        <v>3588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4422</v>
      </c>
      <c r="B1923" s="552" t="s">
        <v>967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4423</v>
      </c>
      <c r="B1924" s="555" t="s">
        <v>969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4424</v>
      </c>
      <c r="B1925" s="552" t="s">
        <v>3609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4425</v>
      </c>
      <c r="B1926" s="555" t="s">
        <v>4426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4427</v>
      </c>
      <c r="B1927" s="552" t="s">
        <v>3613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4428</v>
      </c>
      <c r="B1928" s="555" t="s">
        <v>3615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4429</v>
      </c>
      <c r="B1929" s="552" t="s">
        <v>3617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4430</v>
      </c>
      <c r="B1930" s="555" t="s">
        <v>3619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4431</v>
      </c>
      <c r="B1931" s="552" t="s">
        <v>4432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4433</v>
      </c>
      <c r="B1932" s="555" t="s">
        <v>3623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4434</v>
      </c>
      <c r="B1933" s="552" t="s">
        <v>3625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4435</v>
      </c>
      <c r="B1934" s="555" t="s">
        <v>4436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527</v>
      </c>
      <c r="B1935" s="552" t="s">
        <v>3629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4437</v>
      </c>
      <c r="B1936" s="555" t="s">
        <v>4438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4439</v>
      </c>
      <c r="B1937" s="552" t="s">
        <v>4440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4441</v>
      </c>
      <c r="B1938" s="555" t="s">
        <v>3635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4442</v>
      </c>
      <c r="B1939" s="552" t="s">
        <v>4443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4444</v>
      </c>
      <c r="B1940" s="555" t="s">
        <v>4445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4446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4447</v>
      </c>
      <c r="B1942" s="555" t="s">
        <v>4448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4449</v>
      </c>
      <c r="B1943" s="552" t="s">
        <v>4450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4451</v>
      </c>
      <c r="B1944" s="555" t="s">
        <v>4452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4453</v>
      </c>
      <c r="B1945" s="552" t="s">
        <v>4454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4455</v>
      </c>
      <c r="B1946" s="555" t="s">
        <v>4456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4457</v>
      </c>
      <c r="B1947" s="552" t="s">
        <v>927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4458</v>
      </c>
      <c r="B1948" s="555" t="s">
        <v>929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4459</v>
      </c>
      <c r="B1949" s="552" t="s">
        <v>4460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4461</v>
      </c>
      <c r="B1950" s="555" t="s">
        <v>946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4462</v>
      </c>
      <c r="B1951" s="552" t="s">
        <v>948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4463</v>
      </c>
      <c r="C1952" s="555" t="s">
        <v>4464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4465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4466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4467</v>
      </c>
      <c r="B1955" s="552" t="s">
        <v>4468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613</v>
      </c>
      <c r="B1956" s="555" t="s">
        <v>4469</v>
      </c>
      <c r="C1956" s="555" t="s">
        <v>30</v>
      </c>
      <c r="D1956" s="553">
        <v>1</v>
      </c>
      <c r="E1956" s="558" t="s">
        <v>4470</v>
      </c>
      <c r="F1956" s="556">
        <f t="shared" si="180"/>
        <v>0.50046500000000005</v>
      </c>
      <c r="G1956" s="558" t="s">
        <v>4471</v>
      </c>
      <c r="H1956" s="556">
        <f t="shared" si="180"/>
        <v>0.46296179999999998</v>
      </c>
      <c r="I1956" s="558" t="s">
        <v>4472</v>
      </c>
      <c r="J1956" s="556">
        <f t="shared" si="181"/>
        <v>0.43508779999999997</v>
      </c>
      <c r="K1956" s="558" t="s">
        <v>4473</v>
      </c>
      <c r="L1956" s="556">
        <f t="shared" si="182"/>
        <v>0.42951300000000003</v>
      </c>
      <c r="M1956" s="558" t="s">
        <v>4474</v>
      </c>
      <c r="N1956" s="556">
        <f t="shared" si="183"/>
        <v>0.46017440000000004</v>
      </c>
      <c r="O1956" s="558" t="s">
        <v>4475</v>
      </c>
      <c r="P1956" s="556">
        <f t="shared" si="184"/>
        <v>0.55747999999999998</v>
      </c>
      <c r="Q1956" s="558" t="s">
        <v>4473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4476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4477</v>
      </c>
      <c r="B1958" s="555" t="s">
        <v>4478</v>
      </c>
      <c r="C1958" s="555" t="s">
        <v>3864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4479</v>
      </c>
      <c r="B1959" s="552" t="s">
        <v>4480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D21" sqref="D21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16.4257812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2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3" t="s">
        <v>4481</v>
      </c>
      <c r="C2" s="665" t="s">
        <v>17</v>
      </c>
      <c r="D2" s="542" t="s">
        <v>653</v>
      </c>
      <c r="E2" s="542" t="s">
        <v>653</v>
      </c>
      <c r="F2" s="542" t="s">
        <v>653</v>
      </c>
      <c r="G2" s="561"/>
      <c r="H2" s="561"/>
      <c r="I2" s="561"/>
      <c r="J2" s="561"/>
      <c r="K2" s="561"/>
      <c r="L2" s="562"/>
      <c r="M2" s="562"/>
      <c r="N2" s="666" t="s">
        <v>654</v>
      </c>
      <c r="O2" s="666"/>
      <c r="P2" s="666"/>
      <c r="Q2" s="666"/>
      <c r="R2" s="666"/>
      <c r="S2" s="666"/>
      <c r="T2" s="666"/>
      <c r="U2" s="666"/>
      <c r="V2" s="666"/>
      <c r="W2" s="666"/>
      <c r="X2" s="666"/>
      <c r="Y2" s="666"/>
    </row>
    <row r="3" spans="1:25" s="153" customFormat="1" ht="15" x14ac:dyDescent="0.25">
      <c r="B3" s="664"/>
      <c r="C3" s="665"/>
      <c r="D3" s="542" t="str">
        <f>RESUMO!E5</f>
        <v>MG</v>
      </c>
      <c r="E3" s="542" t="str">
        <f>RESUMO!F5</f>
        <v>ES</v>
      </c>
      <c r="F3" s="542" t="str">
        <f>RESUMO!G5</f>
        <v/>
      </c>
      <c r="L3" s="562"/>
      <c r="M3" s="562"/>
      <c r="N3" s="563" t="s">
        <v>633</v>
      </c>
      <c r="O3" s="563" t="s">
        <v>635</v>
      </c>
      <c r="P3" s="563" t="s">
        <v>635</v>
      </c>
      <c r="Q3" s="563" t="s">
        <v>639</v>
      </c>
      <c r="R3" s="563" t="s">
        <v>639</v>
      </c>
      <c r="S3" s="563" t="s">
        <v>642</v>
      </c>
      <c r="T3" s="563" t="s">
        <v>642</v>
      </c>
      <c r="U3" s="563" t="s">
        <v>630</v>
      </c>
      <c r="V3" s="563" t="s">
        <v>630</v>
      </c>
      <c r="W3" s="563" t="s">
        <v>630</v>
      </c>
      <c r="X3" s="563" t="s">
        <v>647</v>
      </c>
      <c r="Y3" s="563" t="s">
        <v>649</v>
      </c>
    </row>
    <row r="4" spans="1:25" x14ac:dyDescent="0.2">
      <c r="A4" s="561"/>
      <c r="B4" s="543"/>
      <c r="C4" s="543" t="s">
        <v>880</v>
      </c>
      <c r="D4" s="559">
        <f t="shared" ref="D4:F23" si="0">INDEX($L$17:$Y$63,MATCH($C4,$L$17:$L$63,0),MATCH($C$1&amp;"_"&amp;D$3,$L$17:$Y$17,0))</f>
        <v>94.609419551934835</v>
      </c>
      <c r="E4" s="559">
        <f t="shared" si="0"/>
        <v>71.182132963988934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655</v>
      </c>
      <c r="N4" s="563" t="s">
        <v>508</v>
      </c>
      <c r="O4" s="563" t="s">
        <v>509</v>
      </c>
      <c r="P4" s="563" t="s">
        <v>511</v>
      </c>
      <c r="Q4" s="563" t="s">
        <v>510</v>
      </c>
      <c r="R4" s="563" t="s">
        <v>641</v>
      </c>
      <c r="S4" s="563" t="s">
        <v>511</v>
      </c>
      <c r="T4" s="563" t="s">
        <v>510</v>
      </c>
      <c r="U4" s="563" t="s">
        <v>511</v>
      </c>
      <c r="V4" s="563" t="s">
        <v>510</v>
      </c>
      <c r="W4" s="563" t="s">
        <v>656</v>
      </c>
      <c r="X4" s="563" t="s">
        <v>512</v>
      </c>
      <c r="Y4" s="563" t="s">
        <v>513</v>
      </c>
    </row>
    <row r="5" spans="1:25" x14ac:dyDescent="0.2">
      <c r="A5" s="561"/>
      <c r="B5" s="543"/>
      <c r="C5" s="543" t="s">
        <v>881</v>
      </c>
      <c r="D5" s="559">
        <f t="shared" si="0"/>
        <v>11.376934826883911</v>
      </c>
      <c r="E5" s="559">
        <f t="shared" si="0"/>
        <v>8.8025346260387796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36.405193915548374</v>
      </c>
      <c r="Y5" s="564">
        <v>27.805471985383679</v>
      </c>
    </row>
    <row r="6" spans="1:25" x14ac:dyDescent="0.2">
      <c r="A6" s="561"/>
      <c r="B6" s="543"/>
      <c r="C6" s="543" t="s">
        <v>882</v>
      </c>
      <c r="D6" s="559">
        <f t="shared" si="0"/>
        <v>25</v>
      </c>
      <c r="E6" s="559">
        <f t="shared" si="0"/>
        <v>25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63.625</v>
      </c>
      <c r="Y6" s="564">
        <v>62.834223507917166</v>
      </c>
    </row>
    <row r="7" spans="1:25" x14ac:dyDescent="0.2">
      <c r="A7" s="561"/>
      <c r="B7" s="543" t="s">
        <v>4482</v>
      </c>
      <c r="C7" s="543" t="s">
        <v>883</v>
      </c>
      <c r="D7" s="559">
        <f t="shared" si="0"/>
        <v>79.303207739307524</v>
      </c>
      <c r="E7" s="559">
        <f t="shared" si="0"/>
        <v>69.621911357340707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169.31526557999021</v>
      </c>
      <c r="Y7" s="564">
        <v>144.42627283800243</v>
      </c>
    </row>
    <row r="8" spans="1:25" x14ac:dyDescent="0.2">
      <c r="A8" s="561"/>
      <c r="B8" s="543"/>
      <c r="C8" s="543" t="s">
        <v>884</v>
      </c>
      <c r="D8" s="559">
        <f t="shared" si="0"/>
        <v>14.666064154786151</v>
      </c>
      <c r="E8" s="559">
        <f t="shared" si="0"/>
        <v>11.427742382271468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657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885</v>
      </c>
      <c r="D9" s="559">
        <f t="shared" si="0"/>
        <v>25</v>
      </c>
      <c r="E9" s="559">
        <f t="shared" si="0"/>
        <v>25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658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18.483894821892786</v>
      </c>
      <c r="Y9" s="564">
        <v>28.043635809987819</v>
      </c>
    </row>
    <row r="10" spans="1:25" x14ac:dyDescent="0.2">
      <c r="A10" s="561"/>
      <c r="B10" s="543" t="s">
        <v>4483</v>
      </c>
      <c r="C10" s="543" t="s">
        <v>886</v>
      </c>
      <c r="D10" s="559">
        <f t="shared" si="0"/>
        <v>30</v>
      </c>
      <c r="E10" s="559">
        <f t="shared" si="0"/>
        <v>30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659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195.85288414248581</v>
      </c>
      <c r="Y10" s="564">
        <v>212.19305724725945</v>
      </c>
    </row>
    <row r="11" spans="1:25" x14ac:dyDescent="0.2">
      <c r="A11" s="561"/>
      <c r="B11" s="543" t="s">
        <v>4482</v>
      </c>
      <c r="C11" s="543" t="s">
        <v>887</v>
      </c>
      <c r="D11" s="559">
        <f t="shared" si="0"/>
        <v>79.303207739307524</v>
      </c>
      <c r="E11" s="559">
        <f t="shared" si="0"/>
        <v>69.621911357340707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660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888</v>
      </c>
      <c r="D12" s="559">
        <f t="shared" si="0"/>
        <v>94.609419551934835</v>
      </c>
      <c r="E12" s="559">
        <f t="shared" si="0"/>
        <v>71.182132963988934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661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174.14225216047217</v>
      </c>
      <c r="Y12" s="564">
        <v>200.13788976857489</v>
      </c>
    </row>
    <row r="13" spans="1:25" x14ac:dyDescent="0.2">
      <c r="A13" s="561"/>
      <c r="B13" s="543"/>
      <c r="C13" s="543" t="s">
        <v>889</v>
      </c>
      <c r="D13" s="559">
        <f t="shared" si="0"/>
        <v>25</v>
      </c>
      <c r="E13" s="559">
        <f t="shared" si="0"/>
        <v>25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4482</v>
      </c>
      <c r="C14" s="543" t="s">
        <v>890</v>
      </c>
      <c r="D14" s="559">
        <f t="shared" si="0"/>
        <v>79.303207739307524</v>
      </c>
      <c r="E14" s="559">
        <f t="shared" si="0"/>
        <v>69.621911357340707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4482</v>
      </c>
      <c r="C15" s="543" t="s">
        <v>891</v>
      </c>
      <c r="D15" s="559">
        <f t="shared" si="0"/>
        <v>30</v>
      </c>
      <c r="E15" s="559">
        <f t="shared" si="0"/>
        <v>30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6" t="s">
        <v>654</v>
      </c>
      <c r="O15" s="666"/>
      <c r="P15" s="666"/>
      <c r="Q15" s="666"/>
      <c r="R15" s="666"/>
      <c r="S15" s="666"/>
      <c r="T15" s="666"/>
      <c r="U15" s="666"/>
      <c r="V15" s="666"/>
      <c r="W15" s="666"/>
      <c r="X15" s="666"/>
      <c r="Y15" s="666"/>
    </row>
    <row r="16" spans="1:25" ht="15" x14ac:dyDescent="0.25">
      <c r="A16" s="561"/>
      <c r="B16" s="543"/>
      <c r="C16" s="543" t="s">
        <v>892</v>
      </c>
      <c r="D16" s="559">
        <f t="shared" si="0"/>
        <v>11.830002545824849</v>
      </c>
      <c r="E16" s="559">
        <f t="shared" si="0"/>
        <v>9.8207202216066474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633</v>
      </c>
      <c r="O16" s="563" t="s">
        <v>635</v>
      </c>
      <c r="P16" s="563" t="s">
        <v>635</v>
      </c>
      <c r="Q16" s="563" t="s">
        <v>639</v>
      </c>
      <c r="R16" s="563" t="s">
        <v>639</v>
      </c>
      <c r="S16" s="563" t="s">
        <v>642</v>
      </c>
      <c r="T16" s="563" t="s">
        <v>642</v>
      </c>
      <c r="U16" s="563" t="s">
        <v>630</v>
      </c>
      <c r="V16" s="563" t="s">
        <v>630</v>
      </c>
      <c r="W16" s="563" t="s">
        <v>630</v>
      </c>
      <c r="X16" s="563" t="s">
        <v>647</v>
      </c>
      <c r="Y16" s="563" t="s">
        <v>649</v>
      </c>
    </row>
    <row r="17" spans="1:25" x14ac:dyDescent="0.2">
      <c r="A17" s="561"/>
      <c r="B17" s="543"/>
      <c r="C17" s="543" t="s">
        <v>893</v>
      </c>
      <c r="D17" s="559">
        <f t="shared" si="0"/>
        <v>11.376934826883911</v>
      </c>
      <c r="E17" s="559">
        <f t="shared" si="0"/>
        <v>8.8025346260387796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4484</v>
      </c>
      <c r="L17" s="563" t="s">
        <v>17</v>
      </c>
      <c r="M17" s="563" t="s">
        <v>655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894</v>
      </c>
      <c r="D18" s="559">
        <f t="shared" si="0"/>
        <v>94.609419551934835</v>
      </c>
      <c r="E18" s="559">
        <f t="shared" si="0"/>
        <v>71.182132963988934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947</v>
      </c>
      <c r="L18" s="560" t="s">
        <v>881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36.405193915548374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895</v>
      </c>
      <c r="D19" s="559">
        <f t="shared" si="0"/>
        <v>14.666064154786151</v>
      </c>
      <c r="E19" s="559">
        <f t="shared" si="0"/>
        <v>11.427742382271468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936</v>
      </c>
      <c r="L19" s="560" t="s">
        <v>882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896</v>
      </c>
      <c r="D20" s="559">
        <f t="shared" si="0"/>
        <v>15</v>
      </c>
      <c r="E20" s="559">
        <f t="shared" si="0"/>
        <v>15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947</v>
      </c>
      <c r="L20" s="560" t="s">
        <v>884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63.625</v>
      </c>
      <c r="Y20" s="564">
        <f t="shared" si="2"/>
        <v>62.834223507917166</v>
      </c>
    </row>
    <row r="21" spans="1:25" x14ac:dyDescent="0.2">
      <c r="A21" s="561"/>
      <c r="B21" s="543"/>
      <c r="C21" s="543" t="s">
        <v>897</v>
      </c>
      <c r="D21" s="559">
        <f t="shared" si="0"/>
        <v>11.830002545824849</v>
      </c>
      <c r="E21" s="559">
        <f t="shared" si="0"/>
        <v>9.8207202216066474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936</v>
      </c>
      <c r="L21" s="560" t="s">
        <v>885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4486</v>
      </c>
      <c r="D22" s="559">
        <f t="shared" si="0"/>
        <v>90.733604887983716</v>
      </c>
      <c r="E22" s="559">
        <f t="shared" si="0"/>
        <v>73.497922437673125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Local CBUQ c/ caçamba térmica</v>
      </c>
      <c r="K22" s="560" t="s">
        <v>933</v>
      </c>
      <c r="L22" s="560" t="s">
        <v>886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898</v>
      </c>
      <c r="D23" s="559">
        <f t="shared" si="0"/>
        <v>11.830002545824849</v>
      </c>
      <c r="E23" s="559">
        <f t="shared" si="0"/>
        <v>9.8207202216066474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947</v>
      </c>
      <c r="L23" s="560" t="s">
        <v>887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174.14225216047217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899</v>
      </c>
      <c r="D24" s="559">
        <f t="shared" ref="D24:F43" si="3">INDEX($L$17:$Y$63,MATCH($C24,$L$17:$L$63,0),MATCH($C$1&amp;"_"&amp;D$3,$L$17:$Y$17,0))</f>
        <v>25</v>
      </c>
      <c r="E24" s="559">
        <f t="shared" si="3"/>
        <v>25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local de material betuminoso</v>
      </c>
      <c r="K24" s="560" t="s">
        <v>949</v>
      </c>
      <c r="L24" s="560" t="s">
        <v>890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174.14225216047217</v>
      </c>
      <c r="Y24" s="564">
        <f t="shared" si="2"/>
        <v>200.13788976857489</v>
      </c>
    </row>
    <row r="25" spans="1:25" x14ac:dyDescent="0.2">
      <c r="A25" s="561"/>
      <c r="B25" s="543"/>
      <c r="C25" s="543" t="s">
        <v>900</v>
      </c>
      <c r="D25" s="559">
        <f t="shared" si="3"/>
        <v>14.666064154786151</v>
      </c>
      <c r="E25" s="559">
        <f t="shared" si="3"/>
        <v>11.427742382271468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949</v>
      </c>
      <c r="L25" s="560" t="s">
        <v>891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901</v>
      </c>
      <c r="D26" s="559">
        <f t="shared" si="3"/>
        <v>14.666064154786151</v>
      </c>
      <c r="E26" s="559">
        <f t="shared" si="3"/>
        <v>11.427742382271468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947</v>
      </c>
      <c r="L26" s="560" t="s">
        <v>893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36.405193915548374</v>
      </c>
      <c r="Y26" s="564">
        <f t="shared" si="2"/>
        <v>27.805471985383679</v>
      </c>
    </row>
    <row r="27" spans="1:25" x14ac:dyDescent="0.2">
      <c r="A27" s="561"/>
      <c r="B27" s="543"/>
      <c r="C27" s="543" t="s">
        <v>902</v>
      </c>
      <c r="D27" s="559">
        <f t="shared" si="3"/>
        <v>25</v>
      </c>
      <c r="E27" s="559">
        <f t="shared" si="3"/>
        <v>25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936</v>
      </c>
      <c r="L27" s="560" t="s">
        <v>897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18.483894821892786</v>
      </c>
      <c r="Y27" s="564">
        <f t="shared" si="2"/>
        <v>28.043635809987819</v>
      </c>
    </row>
    <row r="28" spans="1:25" x14ac:dyDescent="0.2">
      <c r="A28" s="561"/>
      <c r="B28" s="543"/>
      <c r="C28" s="543"/>
      <c r="D28" s="559" t="e">
        <f t="shared" si="3"/>
        <v>#N/A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936</v>
      </c>
      <c r="L28" s="560" t="s">
        <v>898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18.483894821892786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880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169.31526557999021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888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169.31526557999021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899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947</v>
      </c>
      <c r="L32" s="560" t="s">
        <v>901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63.625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895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63.625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947</v>
      </c>
      <c r="L34" s="560" t="s">
        <v>900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63.625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936</v>
      </c>
      <c r="L35" s="560" t="s">
        <v>896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894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169.31526557999021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936</v>
      </c>
      <c r="L37" s="560" t="s">
        <v>892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18.483894821892786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902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889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949</v>
      </c>
      <c r="L40" s="560" t="s">
        <v>883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174.14225216047217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4486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195.85288414248581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/>
      <c r="K42" s="560"/>
      <c r="L42" s="560"/>
      <c r="M42" s="560"/>
      <c r="N42" s="564" t="e">
        <f t="shared" si="4"/>
        <v>#N/A</v>
      </c>
      <c r="O42" s="564" t="e">
        <f t="shared" si="4"/>
        <v>#N/A</v>
      </c>
      <c r="P42" s="564" t="e">
        <f t="shared" si="4"/>
        <v>#N/A</v>
      </c>
      <c r="Q42" s="564" t="e">
        <f t="shared" si="4"/>
        <v>#N/A</v>
      </c>
      <c r="R42" s="564" t="e">
        <f t="shared" si="4"/>
        <v>#N/A</v>
      </c>
      <c r="S42" s="564" t="e">
        <f t="shared" si="4"/>
        <v>#N/A</v>
      </c>
      <c r="T42" s="564" t="e">
        <f t="shared" si="4"/>
        <v>#N/A</v>
      </c>
      <c r="U42" s="564" t="e">
        <f t="shared" si="4"/>
        <v>#N/A</v>
      </c>
      <c r="V42" s="564" t="e">
        <f t="shared" si="4"/>
        <v>#N/A</v>
      </c>
      <c r="W42" s="564" t="e">
        <f t="shared" si="4"/>
        <v>#N/A</v>
      </c>
      <c r="X42" s="564" t="e">
        <f t="shared" si="4"/>
        <v>#N/A</v>
      </c>
      <c r="Y42" s="564" t="e">
        <f t="shared" si="4"/>
        <v>#N/A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7">
    <sortCondition ref="C4:C27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2013-06-03T14:53:29Z</dcterms:modified>
</cp:coreProperties>
</file>